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Графики реализации\2025\Отправка\"/>
    </mc:Choice>
  </mc:AlternateContent>
  <xr:revisionPtr revIDLastSave="0" documentId="13_ncr:1_{DD89CE6F-1205-4992-9FCD-3217769FE68E}" xr6:coauthVersionLast="47" xr6:coauthVersionMax="47" xr10:uidLastSave="{00000000-0000-0000-0000-000000000000}"/>
  <bookViews>
    <workbookView xWindow="-120" yWindow="-120" windowWidth="38640" windowHeight="21240" tabRatio="809" activeTab="4" xr2:uid="{00000000-000D-0000-FFFF-FFFF00000000}"/>
  </bookViews>
  <sheets>
    <sheet name="Перечень (финансирование)" sheetId="14" r:id="rId1"/>
    <sheet name="ИСТОЧНИКИ" sheetId="12" r:id="rId2"/>
    <sheet name="ввод" sheetId="13" r:id="rId3"/>
    <sheet name="ввод_1" sheetId="16" r:id="rId4"/>
    <sheet name="Закупки" sheetId="15" r:id="rId5"/>
  </sheets>
  <definedNames>
    <definedName name="Z_500C2F4F_1743_499A_A051_20565DBF52B2_.wvu.PrintArea" localSheetId="0" hidden="1">'Перечень (финансирование)'!$A$1:$O$17</definedName>
    <definedName name="_xlnm.Print_Area" localSheetId="2">ввод!$A$1:$I$26</definedName>
    <definedName name="_xlnm.Print_Area" localSheetId="3">ввод_1!$B$1:$AQ$14</definedName>
    <definedName name="_xlnm.Print_Area" localSheetId="4">Закупки!$A$1:$K$12</definedName>
    <definedName name="_xlnm.Print_Area" localSheetId="1">ИСТОЧНИКИ!$A$1:$G$77</definedName>
    <definedName name="_xlnm.Print_Area" localSheetId="0">'Перечень (финансирование)'!$A$1:$O$17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4" l="1"/>
  <c r="G12" i="14"/>
  <c r="H12" i="14"/>
  <c r="I12" i="14"/>
  <c r="E12" i="14" l="1"/>
  <c r="L12" i="14" l="1"/>
  <c r="M12" i="14"/>
  <c r="N12" i="14"/>
  <c r="K12" i="14" l="1"/>
  <c r="O12" i="14" l="1"/>
  <c r="J12" i="14" l="1"/>
  <c r="D12" i="14"/>
</calcChain>
</file>

<file path=xl/sharedStrings.xml><?xml version="1.0" encoding="utf-8"?>
<sst xmlns="http://schemas.openxmlformats.org/spreadsheetml/2006/main" count="404" uniqueCount="262">
  <si>
    <t>Идентификатор инвестиционного проекта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</si>
  <si>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</si>
  <si>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</si>
  <si>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</si>
  <si>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</si>
  <si>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</si>
  <si>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1.1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</si>
  <si>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</si>
  <si>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</si>
  <si>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</si>
  <si>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</si>
  <si>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</si>
  <si>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</si>
  <si>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</si>
  <si>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</si>
  <si>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</si>
  <si>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</si>
  <si>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</si>
  <si>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</si>
  <si>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</si>
  <si>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</si>
  <si>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</si>
  <si>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</si>
  <si>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</si>
  <si>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</si>
  <si>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</si>
  <si>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</si>
  <si>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</si>
  <si>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1.1.2.1</t>
  </si>
  <si>
    <t>1.1.2.2</t>
  </si>
  <si>
    <t>Номер группы инвести-ционных проектов</t>
  </si>
  <si>
    <t>и план их финансирования</t>
  </si>
  <si>
    <t>№ п/п</t>
  </si>
  <si>
    <t>Показатель</t>
  </si>
  <si>
    <t>Источники финансирования инвестиционной программы всего (строка I + строка II), в том числе: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</si>
  <si>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</si>
  <si>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</si>
  <si>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</si>
  <si>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</si>
  <si>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производство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</si>
  <si>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</si>
  <si>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</si>
  <si>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</si>
  <si>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</si>
  <si>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</si>
  <si>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</si>
  <si>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</si>
  <si>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</si>
  <si>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</si>
  <si>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</si>
  <si>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</si>
  <si>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</si>
  <si>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</si>
  <si>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</si>
  <si>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</si>
  <si>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</si>
  <si>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</si>
  <si>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</si>
  <si>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</si>
  <si>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</si>
  <si>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</si>
  <si>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</si>
  <si>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</si>
  <si>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</si>
  <si>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</si>
  <si>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</si>
  <si>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</si>
  <si>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</si>
  <si>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</si>
  <si>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</si>
  <si>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</si>
  <si>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</si>
  <si>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</si>
  <si>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</si>
  <si>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</si>
  <si>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</si>
  <si>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</si>
  <si>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</si>
  <si>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</si>
  <si>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</si>
  <si>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</si>
  <si>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</si>
  <si>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</si>
  <si>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</si>
  <si>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</si>
  <si>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</si>
  <si>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</si>
  <si>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</si>
  <si>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недоиспользованная амортизация прошлых лет всего, в том числе:</t>
  </si>
  <si>
    <t>1.2.3.1.1</t>
  </si>
  <si>
    <t>1.2.3.1.2</t>
  </si>
  <si>
    <t>1.2.3.7.1</t>
  </si>
  <si>
    <t>1.2.3.7.2</t>
  </si>
  <si>
    <t xml:space="preserve">Возврат налога на добавленную стоимость 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</si>
  <si>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</si>
  <si>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</si>
  <si>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</si>
  <si>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</si>
  <si>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</si>
  <si>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</si>
  <si>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</si>
  <si>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</si>
  <si>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</si>
  <si>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</si>
  <si>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</si>
  <si>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</si>
  <si>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</si>
  <si>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</si>
  <si>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</si>
  <si>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</si>
  <si>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</si>
  <si>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</si>
  <si>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</si>
  <si>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</si>
  <si>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</si>
  <si>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</si>
  <si>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</si>
  <si>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</si>
  <si>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</si>
  <si>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</si>
  <si>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</si>
  <si>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</si>
  <si>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в том числе:</t>
  </si>
  <si>
    <t>10=4-5</t>
  </si>
  <si>
    <t xml:space="preserve"> Всего </t>
  </si>
  <si>
    <t>I 
квартал</t>
  </si>
  <si>
    <t>Наименование инвестиционного проекта</t>
  </si>
  <si>
    <r>
      <t xml:space="preserve">ВСЕГО 
</t>
    </r>
    <r>
      <rPr>
        <b/>
        <i/>
        <sz val="9"/>
        <rFont val="Times New Roman"/>
        <family val="1"/>
        <charset val="204"/>
      </rPr>
      <t>(план в соответствии с утвержденной программой)</t>
    </r>
  </si>
  <si>
    <t xml:space="preserve">Осталось профинан-сировать 
на  1 января года, следую-щего
за плановым      </t>
  </si>
  <si>
    <r>
      <t xml:space="preserve">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ПЛАН</t>
    </r>
    <r>
      <rPr>
        <sz val="10"/>
        <rFont val="Times New Roman"/>
        <family val="1"/>
        <charset val="204"/>
      </rPr>
      <t xml:space="preserve">  в соответствии 
с утвержденной программой)</t>
    </r>
  </si>
  <si>
    <t>квартал</t>
  </si>
  <si>
    <t>(указать квартал, 
в котором основные
 средств или НМА планируется принять к бухгалтерскому учету)</t>
  </si>
  <si>
    <t xml:space="preserve">Наименование объекта вводимого в эксплуатацию </t>
  </si>
  <si>
    <t>(указать квартал, 
в котором объект инвестиционной деятельности планируется ввести в эксплуатацию)</t>
  </si>
  <si>
    <t xml:space="preserve">План на год: </t>
  </si>
  <si>
    <t>Информация о планируемых закупках товаров, работ и услуг для целей реализации инвестиционных проектов инвестиционной программы</t>
  </si>
  <si>
    <t>Предмет договора</t>
  </si>
  <si>
    <t>Сведения о начальной (максимальной) цене договора (цене лота)</t>
  </si>
  <si>
    <t>График осуществления процедур закупки</t>
  </si>
  <si>
    <t>Наименование группы инвестиционных проектов</t>
  </si>
  <si>
    <t xml:space="preserve">Наименование инвестиционного проекта </t>
  </si>
  <si>
    <t xml:space="preserve">Наименование группы инвестиционных проектов  </t>
  </si>
  <si>
    <t>Сведения 
о количестве (объеме) закупаемых товаров (работ, услуг) в натуральном выражении</t>
  </si>
  <si>
    <t>планируемый период размещения извещения о закупке 
(указать квартал планируемого года)</t>
  </si>
  <si>
    <t>срок исполнения договора (начало (указать квартал планируемого года)</t>
  </si>
  <si>
    <t>Всего по инвестиционной программе, в том числе:</t>
  </si>
  <si>
    <t>Приложение № 1 к графику 
реализации инвестиционной программы</t>
  </si>
  <si>
    <t>Приложение № 2 к графику 
реализации инвестиционной программы</t>
  </si>
  <si>
    <t>Приложение № 3 к графику 
реализации инвестиционной программы</t>
  </si>
  <si>
    <t>Приложение № 4 к графику 
реализации инвестиционной программы</t>
  </si>
  <si>
    <r>
      <t xml:space="preserve">Перечень  инвестиционных проектов инвестиционной программы </t>
    </r>
    <r>
      <rPr>
        <b/>
        <vertAlign val="superscript"/>
        <sz val="24"/>
        <color rgb="FFFF0000"/>
        <rFont val="Times New Roman"/>
        <family val="1"/>
        <charset val="204"/>
      </rPr>
      <t xml:space="preserve"> </t>
    </r>
  </si>
  <si>
    <t>Создание интеллектуальной системы учета электрической энергии (мощности)</t>
  </si>
  <si>
    <t>Приобретение компьютеров Intel Core i5</t>
  </si>
  <si>
    <t>K_020</t>
  </si>
  <si>
    <t>АО "Чувашская энергосбытовая компания"</t>
  </si>
  <si>
    <t>ВСЕГО по инвестиционной программе</t>
  </si>
  <si>
    <t>Приобретение и внедрение собственного биллинга</t>
  </si>
  <si>
    <t>М_047</t>
  </si>
  <si>
    <t>прочая текущая амортизация (амортизация нематериальных активов, учитываемая в ценах (тарифах))</t>
  </si>
  <si>
    <t>Прочие собственные средства</t>
  </si>
  <si>
    <t xml:space="preserve">Однофазный счетчик с возможностью подключения к ИСУ 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</si>
  <si>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</si>
  <si>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</si>
  <si>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шт.</t>
  </si>
  <si>
    <t>Управляемый коммутатор</t>
  </si>
  <si>
    <t>Разработка и внедрение собственного интерактивного цифрового пользовательского интерфейса</t>
  </si>
  <si>
    <t>N_061</t>
  </si>
  <si>
    <t>Сервер</t>
  </si>
  <si>
    <t>Расчетная система</t>
  </si>
  <si>
    <t xml:space="preserve">Интерактивный цифровой пользовательский интерфейс </t>
  </si>
  <si>
    <t>3</t>
  </si>
  <si>
    <t>Система хранения данных</t>
  </si>
  <si>
    <t xml:space="preserve">Приобретение серверного оборудования </t>
  </si>
  <si>
    <t>Измерительные трансформаторы тока</t>
  </si>
  <si>
    <r>
      <t xml:space="preserve">График реализации  инвестиционной программы.
План на 2025 год
</t>
    </r>
    <r>
      <rPr>
        <i/>
        <sz val="15"/>
        <color rgb="FF0000CC"/>
        <rFont val="Times New Roman"/>
        <family val="1"/>
        <charset val="204"/>
      </rPr>
      <t>(представляется ежегодно до 15 декабря года, предшествующего плановому, 
а также при внесении изменений в инвестиционную программу в плановом году)</t>
    </r>
  </si>
  <si>
    <t>Приобретение компьютеров в 2025 году</t>
  </si>
  <si>
    <t>Приобретение серверного оборудования в 2025 году</t>
  </si>
  <si>
    <t>О_073</t>
  </si>
  <si>
    <t>N_068</t>
  </si>
  <si>
    <t>Источники финансирования инвестиционной программы на 2025 год</t>
  </si>
  <si>
    <t>План ввода объектов инвестиционной деятельности (мощностей) в эксплуатацию и принятие основных средств и нематериальных активов к бухгалтерскому учету в 2025 году</t>
  </si>
  <si>
    <t>Компьютеры</t>
  </si>
  <si>
    <t>474 шт. - 1 кв.
1422 шт. - 2 кв.
1422 шт. - 3 кв.
1393 шт. - 4 кв.</t>
  </si>
  <si>
    <t>16 шт. - 1 кв.
48 шт. - 2 кв.
48 шт. - 3 кв.
46 шт. - 4 кв.</t>
  </si>
  <si>
    <t>26 шт. - 1 кв.
78 шт. - 2 кв.
78 шт. - 3 кв.
74 шт. - 4 кв.</t>
  </si>
  <si>
    <t>77 шт. - 1 кв.
231 шт. - 2 кв.
231 шт. - 3 кв.
229 шт. - 4 кв.</t>
  </si>
  <si>
    <t>Поставка оборудования для организации аппаратного комплекса интеллектуальной системы учета электрической энергии (мощности) и оказание услуг по монтажу аппаратного комплекса интеллектуальной системы учета электрической энергии (мощности)</t>
  </si>
  <si>
    <t>Однофазный счетчик с возможностью подключения к ИСУ - 4711 шт.
Трехфазный счетчик прямого включения с возможностью подключения к ИСУ -  158 шт.
Трехфазный счетчик трансформаторного включения с возможностью подключения к  ИСУ - 256 шт.
Измерительные трансформаторы тока 768 шт.</t>
  </si>
  <si>
    <t>85 шт.</t>
  </si>
  <si>
    <t>6 шт.</t>
  </si>
  <si>
    <t>2 кв. 2025 г.</t>
  </si>
  <si>
    <t>3 кв. 2025 г.</t>
  </si>
  <si>
    <t>1 кв. 2025 г.</t>
  </si>
  <si>
    <t xml:space="preserve">Значение  натурального количественного показателя и единица его измерения 
&lt; 1 &gt;  </t>
  </si>
  <si>
    <t xml:space="preserve">Значение  натурального количественного показателя и единица его измерения 
&lt; 2 &gt;  </t>
  </si>
  <si>
    <t>4</t>
  </si>
  <si>
    <t xml:space="preserve">  * ввод поквартально указан в приложении 4 к графику реализации инвестиционной программы</t>
  </si>
  <si>
    <r>
      <t xml:space="preserve"> Наименование инвестиционного проекта 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(группы инвестиционных проектов)</t>
    </r>
  </si>
  <si>
    <r>
      <t>Остаток стоимости</t>
    </r>
    <r>
      <rPr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инвестиционного проекта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(инвестиционных проектов) 
на 1 января        планового года,  млн. рублей 
(с НДС)     </t>
    </r>
  </si>
  <si>
    <t>Финансирование инвестиционных проектов в плановом году, млн. рублей (с НДС)</t>
  </si>
  <si>
    <t>Освоение инвестиционных проектов в плановом году, млн. рублей (без НДС)</t>
  </si>
  <si>
    <t xml:space="preserve">Объем финансирования, млн. рублей </t>
  </si>
  <si>
    <t xml:space="preserve">Принятие основных средств и нематериальных активов 
к бухгалтерскому учету 
в плановом году  </t>
  </si>
  <si>
    <t xml:space="preserve">Ввод объектов инвестиционной деятельности (мощностей) в эксплуатацию  </t>
  </si>
  <si>
    <t xml:space="preserve">млн. рублей 
(без НДС)  </t>
  </si>
  <si>
    <t>Объем финансирования инвестиционного проекта в отчетном году в соответствии 
с утвержденной программой 
(млн. рублей
без НДС)</t>
  </si>
  <si>
    <t>Объем финансирования инвестиционного проекта в отчетном году в соответствии 
с утвержденной программой 
(млн. рублей
с НДС)</t>
  </si>
  <si>
    <t>Планируемая (предельная) цена закупки
(млн. рублей 
без НДС)</t>
  </si>
  <si>
    <t>Приложение № 5 к графику 
реализации инвестиционной программы</t>
  </si>
  <si>
    <t xml:space="preserve"> полное наименование субъекта электроэнергетики</t>
  </si>
  <si>
    <t xml:space="preserve">  Наименование инвестиционного проекта (группы инвестиционных проектов)</t>
  </si>
  <si>
    <t>Идентификатор 
инвестиционного проекта</t>
  </si>
  <si>
    <t xml:space="preserve">Утвержденный план принятия основных средств и нематериальных активов к бухгалтерскому учету на год </t>
  </si>
  <si>
    <t>I кв.</t>
  </si>
  <si>
    <t>II кв.</t>
  </si>
  <si>
    <t>III кв.</t>
  </si>
  <si>
    <t>IV кв.</t>
  </si>
  <si>
    <t>Итого утвержденный  план за год</t>
  </si>
  <si>
    <t>нематериальные активы</t>
  </si>
  <si>
    <t>основные средства</t>
  </si>
  <si>
    <t>млн.рублей (без НДС)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</si>
  <si>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</si>
  <si>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</si>
  <si>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</si>
  <si>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Трансформаторы тока, шт.</t>
  </si>
  <si>
    <t>Измерительные трансформаторы тока, шт.</t>
  </si>
  <si>
    <t>Управляемый коммутатор, шт.</t>
  </si>
  <si>
    <t>Система хранения данных, шт.</t>
  </si>
  <si>
    <t>Сервер, 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</si>
  <si>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</si>
  <si>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</si>
  <si>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</si>
  <si>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</si>
  <si>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</si>
  <si>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</si>
  <si>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</si>
  <si>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</si>
  <si>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</si>
  <si>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</si>
  <si>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</si>
  <si>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</si>
  <si>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</si>
  <si>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</si>
  <si>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</si>
  <si>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</si>
  <si>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</si>
  <si>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</si>
  <si>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</si>
  <si>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</si>
  <si>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</si>
  <si>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</si>
  <si>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4.4.1</t>
  </si>
  <si>
    <t>4.4.2</t>
  </si>
  <si>
    <t>4.4.3</t>
  </si>
  <si>
    <t>4.4.4</t>
  </si>
  <si>
    <t>4.4.5</t>
  </si>
  <si>
    <t>4.4.6</t>
  </si>
  <si>
    <t>4.4.7</t>
  </si>
  <si>
    <t>1</t>
  </si>
  <si>
    <t>ВСЕГО по инвестиционной программе, в том числе:</t>
  </si>
  <si>
    <t>План ввода объектов инвестиционной деятельности (мощностей) в эксплуатацию и принятие основных средств и нематериальных активов к бухгалтерскому учету в 2025 году (поквартально)</t>
  </si>
  <si>
    <t xml:space="preserve">Акционерное общество «Чувашская энергосбытовая компания»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</si>
</sst>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  <numFmt numFmtId="168" formatCode="#,##0.00000"/>
    <numFmt numFmtId="169" formatCode="0.00000000"/>
    <numFmt numFmtId="170" formatCode="0.000000"/>
    <numFmt numFmtId="171" formatCode="#,##0.00000;\-#,##0.00000;;"/>
    <numFmt numFmtId="172" formatCode="#,##0.00000_ ;\-#,##0.00000\ "/>
    <numFmt numFmtId="173" formatCode="#,##0.000;#,##0.000;;"/>
    <numFmt numFmtId="174" formatCode="#,##0;#,##0;"/>
    <numFmt numFmtId="175" formatCode="#,##0.00000;;;"/>
  </numFmts>
  <fonts count="6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vertAlign val="superscript"/>
      <sz val="24"/>
      <color rgb="FFFF0000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5"/>
      <color rgb="FF0000CC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7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SimSun"/>
    </font>
    <font>
      <sz val="20"/>
      <name val="Times New Roman"/>
      <family val="1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3" fillId="0" borderId="0"/>
    <xf numFmtId="0" fontId="61" fillId="0" borderId="0"/>
    <xf numFmtId="0" fontId="61" fillId="0" borderId="0"/>
  </cellStyleXfs>
  <cellXfs count="162">
    <xf numFmtId="0" fontId="0" fillId="0" borderId="0" xfId="0"/>
    <xf numFmtId="0" fontId="9" fillId="0" borderId="0" xfId="37"/>
    <xf numFmtId="0" fontId="9" fillId="0" borderId="10" xfId="37" applyBorder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41" fillId="0" borderId="0" xfId="0" applyFont="1"/>
    <xf numFmtId="0" fontId="9" fillId="0" borderId="0" xfId="0" applyFont="1"/>
    <xf numFmtId="0" fontId="47" fillId="0" borderId="0" xfId="0" applyFont="1"/>
    <xf numFmtId="0" fontId="9" fillId="0" borderId="10" xfId="37" applyBorder="1" applyAlignment="1">
      <alignment horizontal="center" vertical="center" textRotation="90" wrapText="1"/>
    </xf>
    <xf numFmtId="0" fontId="36" fillId="0" borderId="0" xfId="37" applyFont="1" applyAlignment="1">
      <alignment horizontal="center" vertical="center"/>
    </xf>
    <xf numFmtId="0" fontId="47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left" vertical="center" wrapText="1"/>
    </xf>
    <xf numFmtId="168" fontId="47" fillId="0" borderId="10" xfId="0" applyNumberFormat="1" applyFont="1" applyBorder="1" applyAlignment="1">
      <alignment horizontal="center" vertical="center" wrapText="1"/>
    </xf>
    <xf numFmtId="0" fontId="37" fillId="0" borderId="10" xfId="54" applyFont="1" applyBorder="1" applyAlignment="1">
      <alignment horizontal="center" vertical="center" wrapText="1"/>
    </xf>
    <xf numFmtId="0" fontId="37" fillId="0" borderId="10" xfId="54" applyFont="1" applyBorder="1" applyAlignment="1">
      <alignment vertical="center" wrapText="1"/>
    </xf>
    <xf numFmtId="0" fontId="30" fillId="0" borderId="16" xfId="37" applyFont="1" applyBorder="1"/>
    <xf numFmtId="169" fontId="30" fillId="0" borderId="16" xfId="37" applyNumberFormat="1" applyFont="1" applyBorder="1"/>
    <xf numFmtId="167" fontId="30" fillId="0" borderId="16" xfId="37" applyNumberFormat="1" applyFont="1" applyBorder="1"/>
    <xf numFmtId="170" fontId="30" fillId="0" borderId="16" xfId="37" applyNumberFormat="1" applyFont="1" applyBorder="1"/>
    <xf numFmtId="168" fontId="30" fillId="0" borderId="16" xfId="37" applyNumberFormat="1" applyFont="1" applyBorder="1"/>
    <xf numFmtId="49" fontId="47" fillId="0" borderId="10" xfId="0" applyNumberFormat="1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wrapText="1"/>
    </xf>
    <xf numFmtId="168" fontId="9" fillId="24" borderId="10" xfId="0" applyNumberFormat="1" applyFont="1" applyFill="1" applyBorder="1" applyAlignment="1">
      <alignment horizontal="center" vertical="center" wrapText="1"/>
    </xf>
    <xf numFmtId="0" fontId="0" fillId="24" borderId="0" xfId="0" applyFill="1"/>
    <xf numFmtId="168" fontId="34" fillId="24" borderId="10" xfId="0" applyNumberFormat="1" applyFont="1" applyFill="1" applyBorder="1" applyAlignment="1">
      <alignment horizontal="center" vertical="center" wrapText="1"/>
    </xf>
    <xf numFmtId="3" fontId="34" fillId="24" borderId="10" xfId="0" applyNumberFormat="1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0" fontId="36" fillId="0" borderId="0" xfId="37" applyFont="1" applyAlignment="1">
      <alignment horizontal="centerContinuous" vertical="center" wrapText="1"/>
    </xf>
    <xf numFmtId="0" fontId="36" fillId="0" borderId="0" xfId="37" applyFont="1" applyAlignment="1">
      <alignment horizontal="centerContinuous" vertical="center"/>
    </xf>
    <xf numFmtId="0" fontId="35" fillId="0" borderId="0" xfId="37" applyFont="1" applyAlignment="1">
      <alignment horizontal="centerContinuous" vertical="center" wrapText="1"/>
    </xf>
    <xf numFmtId="0" fontId="54" fillId="0" borderId="0" xfId="37" applyFont="1" applyAlignment="1">
      <alignment horizontal="centerContinuous" wrapText="1"/>
    </xf>
    <xf numFmtId="0" fontId="39" fillId="0" borderId="0" xfId="54" applyFont="1" applyAlignment="1">
      <alignment horizontal="centerContinuous" vertical="center"/>
    </xf>
    <xf numFmtId="0" fontId="40" fillId="0" borderId="0" xfId="54" applyFont="1" applyAlignment="1">
      <alignment horizontal="centerContinuous" vertical="center"/>
    </xf>
    <xf numFmtId="0" fontId="35" fillId="0" borderId="0" xfId="37" applyFont="1" applyAlignment="1">
      <alignment horizontal="right" vertical="center"/>
    </xf>
    <xf numFmtId="49" fontId="9" fillId="24" borderId="10" xfId="0" applyNumberFormat="1" applyFont="1" applyFill="1" applyBorder="1" applyAlignment="1">
      <alignment vertical="center" wrapText="1"/>
    </xf>
    <xf numFmtId="49" fontId="9" fillId="24" borderId="10" xfId="0" applyNumberFormat="1" applyFont="1" applyFill="1" applyBorder="1" applyAlignment="1">
      <alignment horizontal="center" vertical="center" wrapText="1"/>
    </xf>
    <xf numFmtId="0" fontId="9" fillId="24" borderId="20" xfId="0" applyFont="1" applyFill="1" applyBorder="1"/>
    <xf numFmtId="49" fontId="53" fillId="24" borderId="10" xfId="54" applyNumberFormat="1" applyFont="1" applyFill="1" applyBorder="1" applyAlignment="1">
      <alignment horizontal="center" vertical="center"/>
    </xf>
    <xf numFmtId="168" fontId="55" fillId="0" borderId="0" xfId="0" applyNumberFormat="1" applyFont="1"/>
    <xf numFmtId="171" fontId="34" fillId="0" borderId="10" xfId="0" applyNumberFormat="1" applyFont="1" applyBorder="1" applyAlignment="1">
      <alignment horizontal="center" vertical="center"/>
    </xf>
    <xf numFmtId="171" fontId="9" fillId="24" borderId="10" xfId="0" applyNumberFormat="1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left" vertical="center" wrapText="1" indent="3"/>
    </xf>
    <xf numFmtId="0" fontId="38" fillId="24" borderId="10" xfId="0" applyFont="1" applyFill="1" applyBorder="1" applyAlignment="1">
      <alignment horizontal="left" vertical="center" wrapText="1" indent="2"/>
    </xf>
    <xf numFmtId="0" fontId="46" fillId="0" borderId="0" xfId="0" applyFont="1" applyAlignment="1">
      <alignment horizontal="justify" wrapText="1"/>
    </xf>
    <xf numFmtId="49" fontId="46" fillId="0" borderId="10" xfId="54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3" fontId="41" fillId="0" borderId="0" xfId="0" applyNumberFormat="1" applyFont="1"/>
    <xf numFmtId="49" fontId="47" fillId="0" borderId="10" xfId="0" applyNumberFormat="1" applyFont="1" applyBorder="1" applyAlignment="1">
      <alignment vertical="center" wrapText="1"/>
    </xf>
    <xf numFmtId="0" fontId="58" fillId="0" borderId="10" xfId="54" applyFont="1" applyBorder="1" applyAlignment="1">
      <alignment horizontal="center" vertical="center" wrapText="1"/>
    </xf>
    <xf numFmtId="0" fontId="58" fillId="0" borderId="10" xfId="54" applyFont="1" applyBorder="1" applyAlignment="1">
      <alignment vertical="center" wrapText="1"/>
    </xf>
    <xf numFmtId="0" fontId="46" fillId="0" borderId="0" xfId="54" applyFont="1" applyAlignment="1">
      <alignment horizontal="center" vertical="center"/>
    </xf>
    <xf numFmtId="168" fontId="30" fillId="0" borderId="16" xfId="37" applyNumberFormat="1" applyFont="1" applyBorder="1" applyAlignment="1">
      <alignment wrapText="1"/>
    </xf>
    <xf numFmtId="172" fontId="9" fillId="0" borderId="0" xfId="37" applyNumberFormat="1"/>
    <xf numFmtId="0" fontId="9" fillId="0" borderId="0" xfId="622" applyFont="1"/>
    <xf numFmtId="0" fontId="59" fillId="0" borderId="0" xfId="622" applyFont="1" applyAlignment="1">
      <alignment horizontal="center" vertical="center"/>
    </xf>
    <xf numFmtId="0" fontId="59" fillId="0" borderId="0" xfId="622" applyFont="1" applyAlignment="1">
      <alignment horizontal="left" vertical="center"/>
    </xf>
    <xf numFmtId="0" fontId="62" fillId="25" borderId="0" xfId="622" applyFont="1" applyFill="1" applyAlignment="1">
      <alignment horizontal="center"/>
    </xf>
    <xf numFmtId="0" fontId="0" fillId="25" borderId="18" xfId="624" applyFont="1" applyFill="1" applyBorder="1" applyAlignment="1">
      <alignment horizontal="center" vertical="center" textRotation="90" wrapText="1"/>
    </xf>
    <xf numFmtId="0" fontId="53" fillId="25" borderId="24" xfId="622" applyFill="1" applyBorder="1" applyAlignment="1">
      <alignment horizontal="center" vertical="center" textRotation="90" wrapText="1"/>
    </xf>
    <xf numFmtId="0" fontId="53" fillId="25" borderId="15" xfId="622" applyFill="1" applyBorder="1" applyAlignment="1">
      <alignment horizontal="center" vertical="center" textRotation="90" wrapText="1"/>
    </xf>
    <xf numFmtId="0" fontId="53" fillId="25" borderId="0" xfId="622" applyFill="1" applyAlignment="1">
      <alignment horizontal="center" vertical="center" textRotation="90" wrapText="1"/>
    </xf>
    <xf numFmtId="0" fontId="53" fillId="25" borderId="10" xfId="622" applyFill="1" applyBorder="1" applyAlignment="1">
      <alignment horizontal="center" vertical="center" textRotation="90" wrapText="1"/>
    </xf>
    <xf numFmtId="0" fontId="0" fillId="25" borderId="22" xfId="624" applyFont="1" applyFill="1" applyBorder="1" applyAlignment="1">
      <alignment horizontal="center" vertical="center" textRotation="90" wrapText="1"/>
    </xf>
    <xf numFmtId="0" fontId="0" fillId="25" borderId="13" xfId="624" applyFont="1" applyFill="1" applyBorder="1" applyAlignment="1">
      <alignment horizontal="center" vertical="center" textRotation="90" wrapText="1"/>
    </xf>
    <xf numFmtId="0" fontId="0" fillId="25" borderId="23" xfId="624" applyFont="1" applyFill="1" applyBorder="1" applyAlignment="1">
      <alignment horizontal="center" vertical="center" textRotation="90" wrapText="1"/>
    </xf>
    <xf numFmtId="0" fontId="0" fillId="25" borderId="25" xfId="624" applyFont="1" applyFill="1" applyBorder="1" applyAlignment="1">
      <alignment horizontal="center" vertical="center" textRotation="90" wrapText="1"/>
    </xf>
    <xf numFmtId="0" fontId="53" fillId="25" borderId="25" xfId="622" applyFill="1" applyBorder="1" applyAlignment="1">
      <alignment horizontal="center" vertical="center" textRotation="90" wrapText="1"/>
    </xf>
    <xf numFmtId="0" fontId="9" fillId="0" borderId="10" xfId="624" applyFont="1" applyBorder="1" applyAlignment="1">
      <alignment horizontal="center" vertical="center"/>
    </xf>
    <xf numFmtId="49" fontId="9" fillId="0" borderId="10" xfId="624" applyNumberFormat="1" applyFont="1" applyBorder="1" applyAlignment="1">
      <alignment horizontal="center" vertical="center"/>
    </xf>
    <xf numFmtId="0" fontId="0" fillId="25" borderId="13" xfId="624" applyFont="1" applyFill="1" applyBorder="1" applyAlignment="1">
      <alignment horizontal="center" vertical="center"/>
    </xf>
    <xf numFmtId="49" fontId="34" fillId="25" borderId="10" xfId="455" applyNumberFormat="1" applyFont="1" applyFill="1" applyBorder="1" applyAlignment="1">
      <alignment horizontal="center" vertical="center"/>
    </xf>
    <xf numFmtId="0" fontId="34" fillId="25" borderId="10" xfId="455" applyFont="1" applyFill="1" applyBorder="1" applyAlignment="1">
      <alignment horizontal="center" vertical="center" wrapText="1"/>
    </xf>
    <xf numFmtId="0" fontId="34" fillId="25" borderId="10" xfId="624" applyFont="1" applyFill="1" applyBorder="1" applyAlignment="1">
      <alignment horizontal="center" vertical="center" wrapText="1"/>
    </xf>
    <xf numFmtId="173" fontId="53" fillId="25" borderId="10" xfId="622" applyNumberFormat="1" applyFill="1" applyBorder="1" applyAlignment="1">
      <alignment horizontal="center" vertical="center" wrapText="1"/>
    </xf>
    <xf numFmtId="174" fontId="53" fillId="25" borderId="10" xfId="622" applyNumberFormat="1" applyFill="1" applyBorder="1" applyAlignment="1">
      <alignment horizontal="center" vertical="center" wrapText="1"/>
    </xf>
    <xf numFmtId="174" fontId="53" fillId="25" borderId="10" xfId="622" applyNumberFormat="1" applyFill="1" applyBorder="1" applyAlignment="1">
      <alignment horizontal="center" vertical="center"/>
    </xf>
    <xf numFmtId="49" fontId="0" fillId="25" borderId="10" xfId="455" applyNumberFormat="1" applyFont="1" applyFill="1" applyBorder="1" applyAlignment="1">
      <alignment horizontal="center" vertical="center"/>
    </xf>
    <xf numFmtId="49" fontId="46" fillId="25" borderId="10" xfId="455" applyNumberFormat="1" applyFont="1" applyFill="1" applyBorder="1" applyAlignment="1">
      <alignment horizontal="left" vertical="center" wrapText="1"/>
    </xf>
    <xf numFmtId="49" fontId="0" fillId="25" borderId="10" xfId="455" applyNumberFormat="1" applyFont="1" applyFill="1" applyBorder="1" applyAlignment="1">
      <alignment horizontal="center" vertical="center" wrapText="1"/>
    </xf>
    <xf numFmtId="173" fontId="53" fillId="25" borderId="10" xfId="622" applyNumberFormat="1" applyFill="1" applyBorder="1" applyAlignment="1">
      <alignment horizontal="center" vertical="center"/>
    </xf>
    <xf numFmtId="0" fontId="46" fillId="0" borderId="16" xfId="54" applyFont="1" applyBorder="1" applyAlignment="1">
      <alignment horizontal="center" vertical="center"/>
    </xf>
    <xf numFmtId="0" fontId="41" fillId="24" borderId="0" xfId="0" applyFont="1" applyFill="1"/>
    <xf numFmtId="0" fontId="41" fillId="24" borderId="0" xfId="0" applyFont="1" applyFill="1" applyAlignment="1">
      <alignment horizontal="center"/>
    </xf>
    <xf numFmtId="168" fontId="56" fillId="24" borderId="0" xfId="0" applyNumberFormat="1" applyFont="1" applyFill="1"/>
    <xf numFmtId="168" fontId="56" fillId="24" borderId="0" xfId="0" applyNumberFormat="1" applyFont="1" applyFill="1" applyAlignment="1">
      <alignment horizontal="center"/>
    </xf>
    <xf numFmtId="0" fontId="42" fillId="24" borderId="0" xfId="0" applyFont="1" applyFill="1"/>
    <xf numFmtId="0" fontId="44" fillId="24" borderId="10" xfId="0" applyFont="1" applyFill="1" applyBorder="1" applyAlignment="1">
      <alignment horizontal="center" vertical="center" wrapText="1"/>
    </xf>
    <xf numFmtId="0" fontId="9" fillId="24" borderId="18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top"/>
    </xf>
    <xf numFmtId="0" fontId="43" fillId="24" borderId="0" xfId="0" applyFont="1" applyFill="1" applyAlignment="1">
      <alignment vertical="top"/>
    </xf>
    <xf numFmtId="0" fontId="42" fillId="24" borderId="0" xfId="0" applyFont="1" applyFill="1" applyAlignment="1">
      <alignment vertical="center"/>
    </xf>
    <xf numFmtId="49" fontId="44" fillId="24" borderId="10" xfId="0" applyNumberFormat="1" applyFont="1" applyFill="1" applyBorder="1" applyAlignment="1">
      <alignment vertical="center" wrapText="1"/>
    </xf>
    <xf numFmtId="0" fontId="38" fillId="24" borderId="10" xfId="0" applyFont="1" applyFill="1" applyBorder="1" applyAlignment="1">
      <alignment horizontal="left" vertical="center" wrapText="1"/>
    </xf>
    <xf numFmtId="0" fontId="41" fillId="24" borderId="0" xfId="0" applyFont="1" applyFill="1" applyAlignment="1">
      <alignment vertical="center"/>
    </xf>
    <xf numFmtId="0" fontId="38" fillId="24" borderId="10" xfId="0" applyFont="1" applyFill="1" applyBorder="1" applyAlignment="1">
      <alignment horizontal="left" vertical="center" wrapText="1" indent="1"/>
    </xf>
    <xf numFmtId="49" fontId="38" fillId="24" borderId="12" xfId="0" applyNumberFormat="1" applyFont="1" applyFill="1" applyBorder="1" applyAlignment="1">
      <alignment horizontal="left" vertical="center"/>
    </xf>
    <xf numFmtId="0" fontId="38" fillId="24" borderId="12" xfId="0" applyFont="1" applyFill="1" applyBorder="1" applyAlignment="1">
      <alignment horizontal="left" vertical="center" wrapText="1" indent="2"/>
    </xf>
    <xf numFmtId="0" fontId="38" fillId="24" borderId="10" xfId="0" applyFont="1" applyFill="1" applyBorder="1" applyAlignment="1">
      <alignment horizontal="left" vertical="center" wrapText="1" indent="4"/>
    </xf>
    <xf numFmtId="0" fontId="38" fillId="24" borderId="10" xfId="0" applyFont="1" applyFill="1" applyBorder="1" applyAlignment="1">
      <alignment horizontal="left" vertical="center" wrapText="1" indent="5"/>
    </xf>
    <xf numFmtId="0" fontId="38" fillId="24" borderId="10" xfId="0" applyFont="1" applyFill="1" applyBorder="1" applyAlignment="1">
      <alignment horizontal="left" wrapText="1" indent="2"/>
    </xf>
    <xf numFmtId="175" fontId="38" fillId="24" borderId="10" xfId="0" applyNumberFormat="1" applyFont="1" applyFill="1" applyBorder="1" applyAlignment="1">
      <alignment horizontal="center" vertical="center"/>
    </xf>
    <xf numFmtId="0" fontId="9" fillId="0" borderId="10" xfId="37" applyBorder="1" applyAlignment="1">
      <alignment horizontal="center" vertical="center" wrapText="1"/>
    </xf>
    <xf numFmtId="0" fontId="9" fillId="0" borderId="11" xfId="37" applyBorder="1" applyAlignment="1">
      <alignment horizontal="center" vertical="center" textRotation="90" wrapText="1"/>
    </xf>
    <xf numFmtId="0" fontId="9" fillId="0" borderId="14" xfId="37" applyBorder="1" applyAlignment="1">
      <alignment horizontal="center" vertical="center" textRotation="90" wrapText="1"/>
    </xf>
    <xf numFmtId="0" fontId="9" fillId="0" borderId="13" xfId="37" applyBorder="1" applyAlignment="1">
      <alignment horizontal="center" vertical="center" textRotation="90" wrapText="1"/>
    </xf>
    <xf numFmtId="0" fontId="9" fillId="24" borderId="11" xfId="37" applyFill="1" applyBorder="1" applyAlignment="1">
      <alignment horizontal="center" vertical="center" wrapText="1"/>
    </xf>
    <xf numFmtId="0" fontId="9" fillId="24" borderId="14" xfId="37" applyFill="1" applyBorder="1" applyAlignment="1">
      <alignment horizontal="center" vertical="center" wrapText="1"/>
    </xf>
    <xf numFmtId="0" fontId="9" fillId="24" borderId="13" xfId="37" applyFill="1" applyBorder="1" applyAlignment="1">
      <alignment horizontal="center" vertical="center" wrapText="1"/>
    </xf>
    <xf numFmtId="0" fontId="9" fillId="0" borderId="11" xfId="37" applyBorder="1" applyAlignment="1">
      <alignment horizontal="center" vertical="center" wrapText="1"/>
    </xf>
    <xf numFmtId="0" fontId="9" fillId="0" borderId="14" xfId="37" applyBorder="1" applyAlignment="1">
      <alignment horizontal="center" vertical="center" wrapText="1"/>
    </xf>
    <xf numFmtId="0" fontId="9" fillId="0" borderId="13" xfId="37" applyBorder="1" applyAlignment="1">
      <alignment horizontal="center" vertical="center" wrapText="1"/>
    </xf>
    <xf numFmtId="0" fontId="38" fillId="24" borderId="12" xfId="0" applyFont="1" applyFill="1" applyBorder="1" applyAlignment="1">
      <alignment horizontal="center" vertical="center" wrapText="1"/>
    </xf>
    <xf numFmtId="0" fontId="38" fillId="24" borderId="17" xfId="0" applyFont="1" applyFill="1" applyBorder="1" applyAlignment="1">
      <alignment horizontal="center" vertical="center" wrapText="1"/>
    </xf>
    <xf numFmtId="0" fontId="38" fillId="24" borderId="15" xfId="0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wrapText="1"/>
    </xf>
    <xf numFmtId="0" fontId="9" fillId="24" borderId="0" xfId="0" applyFont="1" applyFill="1" applyAlignment="1">
      <alignment horizontal="right" wrapText="1"/>
    </xf>
    <xf numFmtId="0" fontId="9" fillId="24" borderId="0" xfId="0" applyFont="1" applyFill="1" applyAlignment="1">
      <alignment horizontal="right"/>
    </xf>
    <xf numFmtId="0" fontId="36" fillId="24" borderId="0" xfId="37" applyFont="1" applyFill="1" applyAlignment="1">
      <alignment horizontal="center" vertical="center" wrapText="1"/>
    </xf>
    <xf numFmtId="0" fontId="54" fillId="24" borderId="0" xfId="37" applyFont="1" applyFill="1" applyAlignment="1">
      <alignment horizontal="center" wrapText="1"/>
    </xf>
    <xf numFmtId="0" fontId="39" fillId="24" borderId="0" xfId="54" applyFont="1" applyFill="1" applyAlignment="1">
      <alignment horizontal="center" vertical="center"/>
    </xf>
    <xf numFmtId="0" fontId="46" fillId="0" borderId="0" xfId="0" applyFont="1" applyAlignment="1">
      <alignment horizontal="lef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9" fillId="0" borderId="10" xfId="0" applyFont="1" applyBorder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54" fillId="0" borderId="0" xfId="37" applyFont="1" applyAlignment="1">
      <alignment horizontal="center" wrapText="1"/>
    </xf>
    <xf numFmtId="0" fontId="46" fillId="0" borderId="0" xfId="54" applyFont="1" applyAlignment="1">
      <alignment horizontal="center" vertical="center"/>
    </xf>
    <xf numFmtId="0" fontId="38" fillId="0" borderId="10" xfId="37" applyFont="1" applyBorder="1" applyAlignment="1">
      <alignment horizontal="center" vertical="center" wrapText="1"/>
    </xf>
    <xf numFmtId="168" fontId="47" fillId="0" borderId="10" xfId="0" applyNumberFormat="1" applyFont="1" applyBorder="1" applyAlignment="1">
      <alignment horizontal="center" vertical="center" wrapText="1"/>
    </xf>
    <xf numFmtId="0" fontId="9" fillId="0" borderId="12" xfId="621" applyFont="1" applyBorder="1" applyAlignment="1">
      <alignment horizontal="center" vertical="center"/>
    </xf>
    <xf numFmtId="0" fontId="9" fillId="0" borderId="17" xfId="621" applyFont="1" applyBorder="1" applyAlignment="1">
      <alignment horizontal="center" vertical="center"/>
    </xf>
    <xf numFmtId="0" fontId="9" fillId="0" borderId="15" xfId="621" applyFont="1" applyBorder="1" applyAlignment="1">
      <alignment horizontal="center" vertical="center"/>
    </xf>
    <xf numFmtId="49" fontId="47" fillId="0" borderId="10" xfId="0" applyNumberFormat="1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0" fillId="25" borderId="12" xfId="624" applyFont="1" applyFill="1" applyBorder="1" applyAlignment="1">
      <alignment horizontal="center" vertical="center" wrapText="1"/>
    </xf>
    <xf numFmtId="0" fontId="0" fillId="25" borderId="17" xfId="624" applyFont="1" applyFill="1" applyBorder="1" applyAlignment="1">
      <alignment horizontal="center" vertical="center" wrapText="1"/>
    </xf>
    <xf numFmtId="0" fontId="0" fillId="25" borderId="15" xfId="624" applyFont="1" applyFill="1" applyBorder="1" applyAlignment="1">
      <alignment horizontal="center" vertical="center" wrapText="1"/>
    </xf>
    <xf numFmtId="0" fontId="0" fillId="25" borderId="18" xfId="624" applyFont="1" applyFill="1" applyBorder="1" applyAlignment="1">
      <alignment horizontal="center" vertical="center" wrapText="1"/>
    </xf>
    <xf numFmtId="0" fontId="0" fillId="25" borderId="21" xfId="624" applyFont="1" applyFill="1" applyBorder="1" applyAlignment="1">
      <alignment horizontal="center" vertical="center" wrapText="1"/>
    </xf>
    <xf numFmtId="0" fontId="63" fillId="0" borderId="0" xfId="622" applyFont="1" applyAlignment="1">
      <alignment horizontal="center" vertical="center"/>
    </xf>
    <xf numFmtId="0" fontId="60" fillId="0" borderId="11" xfId="624" applyFont="1" applyBorder="1" applyAlignment="1">
      <alignment horizontal="center" vertical="center" textRotation="90" wrapText="1"/>
    </xf>
    <xf numFmtId="0" fontId="60" fillId="0" borderId="14" xfId="624" applyFont="1" applyBorder="1" applyAlignment="1">
      <alignment horizontal="center" vertical="center" textRotation="90" wrapText="1"/>
    </xf>
    <xf numFmtId="0" fontId="60" fillId="0" borderId="13" xfId="624" applyFont="1" applyBorder="1" applyAlignment="1">
      <alignment horizontal="center" vertical="center" textRotation="90" wrapText="1"/>
    </xf>
    <xf numFmtId="0" fontId="60" fillId="0" borderId="10" xfId="624" applyFont="1" applyBorder="1" applyAlignment="1">
      <alignment horizontal="center" vertical="center" wrapText="1"/>
    </xf>
    <xf numFmtId="0" fontId="60" fillId="0" borderId="18" xfId="624" applyFont="1" applyBorder="1" applyAlignment="1">
      <alignment horizontal="center" vertical="center" textRotation="90" wrapText="1"/>
    </xf>
    <xf numFmtId="0" fontId="60" fillId="0" borderId="20" xfId="624" applyFont="1" applyBorder="1" applyAlignment="1">
      <alignment horizontal="center" vertical="center" textRotation="90" wrapText="1"/>
    </xf>
    <xf numFmtId="0" fontId="60" fillId="0" borderId="23" xfId="624" applyFont="1" applyBorder="1" applyAlignment="1">
      <alignment horizontal="center" vertical="center" textRotation="90" wrapText="1"/>
    </xf>
    <xf numFmtId="0" fontId="60" fillId="0" borderId="18" xfId="624" applyFont="1" applyBorder="1" applyAlignment="1">
      <alignment horizontal="center" vertical="center" wrapText="1"/>
    </xf>
    <xf numFmtId="0" fontId="60" fillId="0" borderId="19" xfId="624" applyFont="1" applyBorder="1" applyAlignment="1">
      <alignment horizontal="center" vertical="center" wrapText="1"/>
    </xf>
    <xf numFmtId="0" fontId="59" fillId="0" borderId="0" xfId="622" applyFont="1" applyAlignment="1">
      <alignment horizontal="right" vertical="center" wrapText="1"/>
    </xf>
    <xf numFmtId="0" fontId="59" fillId="0" borderId="0" xfId="622" applyFont="1" applyAlignment="1">
      <alignment horizontal="right" vertical="center"/>
    </xf>
    <xf numFmtId="0" fontId="59" fillId="0" borderId="0" xfId="622" applyFont="1" applyAlignment="1">
      <alignment horizontal="center" vertical="center"/>
    </xf>
    <xf numFmtId="0" fontId="9" fillId="0" borderId="0" xfId="622" applyFont="1" applyAlignment="1">
      <alignment horizontal="center"/>
    </xf>
    <xf numFmtId="0" fontId="60" fillId="0" borderId="0" xfId="622" applyFont="1" applyAlignment="1">
      <alignment horizontal="center"/>
    </xf>
    <xf numFmtId="0" fontId="62" fillId="25" borderId="0" xfId="623" applyFont="1" applyFill="1" applyAlignment="1">
      <alignment horizontal="center"/>
    </xf>
    <xf numFmtId="0" fontId="9" fillId="24" borderId="10" xfId="0" applyFont="1" applyFill="1" applyBorder="1" applyAlignment="1">
      <alignment horizontal="center" vertical="center" wrapText="1"/>
    </xf>
    <xf numFmtId="0" fontId="34" fillId="24" borderId="12" xfId="0" applyFont="1" applyFill="1" applyBorder="1" applyAlignment="1">
      <alignment horizontal="left" vertical="center" wrapText="1"/>
    </xf>
    <xf numFmtId="0" fontId="34" fillId="24" borderId="17" xfId="0" applyFont="1" applyFill="1" applyBorder="1" applyAlignment="1">
      <alignment horizontal="left" vertical="center" wrapText="1"/>
    </xf>
    <xf numFmtId="0" fontId="34" fillId="24" borderId="15" xfId="0" applyFont="1" applyFill="1" applyBorder="1" applyAlignment="1">
      <alignment horizontal="left" vertical="center" wrapText="1"/>
    </xf>
    <xf numFmtId="0" fontId="0" fillId="24" borderId="0" xfId="0" applyFill="1" applyAlignment="1">
      <alignment horizontal="right"/>
    </xf>
    <xf numFmtId="0" fontId="9" fillId="24" borderId="0" xfId="0" applyFont="1" applyFill="1" applyAlignment="1">
      <alignment horizontal="center" vertical="center"/>
    </xf>
  </cellXfs>
  <cellStyles count="625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Гиперссылка" xfId="621" builtinId="8"/>
    <cellStyle name="Заголовок 1" xfId="28" builtinId="16" customBuiltin="1"/>
    <cellStyle name="Заголовок 1 2" xfId="87" xr:uid="{00000000-0005-0000-0000-000039000000}"/>
    <cellStyle name="Заголовок 2" xfId="29" builtinId="17" customBuiltin="1"/>
    <cellStyle name="Заголовок 2 2" xfId="88" xr:uid="{00000000-0005-0000-0000-00003B000000}"/>
    <cellStyle name="Заголовок 3" xfId="30" builtinId="18" customBuiltin="1"/>
    <cellStyle name="Заголовок 3 2" xfId="89" xr:uid="{00000000-0005-0000-0000-00003D000000}"/>
    <cellStyle name="Заголовок 4" xfId="31" builtinId="19" customBuiltin="1"/>
    <cellStyle name="Заголовок 4 2" xfId="90" xr:uid="{00000000-0005-0000-0000-00003F000000}"/>
    <cellStyle name="Итог" xfId="32" builtinId="25" customBuiltin="1"/>
    <cellStyle name="Итог 2" xfId="91" xr:uid="{00000000-0005-0000-0000-000041000000}"/>
    <cellStyle name="Контрольная ячейка" xfId="33" builtinId="23" customBuiltin="1"/>
    <cellStyle name="Контрольная ячейка 2" xfId="92" xr:uid="{00000000-0005-0000-0000-000043000000}"/>
    <cellStyle name="Название" xfId="34" builtinId="15" customBuiltin="1"/>
    <cellStyle name="Название 2" xfId="93" xr:uid="{00000000-0005-0000-0000-000045000000}"/>
    <cellStyle name="Нейтральный" xfId="35" builtinId="28" customBuiltin="1"/>
    <cellStyle name="Нейтральный 2" xfId="94" xr:uid="{00000000-0005-0000-0000-000047000000}"/>
    <cellStyle name="Обычный" xfId="0" builtinId="0"/>
    <cellStyle name="Обычный 10" xfId="278" xr:uid="{00000000-0005-0000-0000-000049000000}"/>
    <cellStyle name="Обычный 11" xfId="622" xr:uid="{207A0B55-EE29-4812-9638-9CC8030434B7}"/>
    <cellStyle name="Обычный 12 2" xfId="47" xr:uid="{00000000-0005-0000-0000-00004A000000}"/>
    <cellStyle name="Обычный 2" xfId="36" xr:uid="{00000000-0005-0000-0000-00004B000000}"/>
    <cellStyle name="Обычный 2 26 2" xfId="114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4 3" xfId="623" xr:uid="{06930E6E-78F7-46B5-A100-20917C618B48}"/>
    <cellStyle name="Обычный 5" xfId="45" xr:uid="{00000000-0005-0000-0000-000053000000}"/>
    <cellStyle name="Обычный 5 2" xfId="624" xr:uid="{9CD6C509-E856-4921-931C-55A269085B61}"/>
    <cellStyle name="Обычный 6" xfId="46" xr:uid="{00000000-0005-0000-0000-000054000000}"/>
    <cellStyle name="Обычный 6 10" xfId="279" xr:uid="{00000000-0005-0000-0000-000055000000}"/>
    <cellStyle name="Обычный 6 11" xfId="450" xr:uid="{00000000-0005-0000-0000-000056000000}"/>
    <cellStyle name="Обычный 6 2" xfId="52" xr:uid="{00000000-0005-0000-0000-000057000000}"/>
    <cellStyle name="Обычный 6 2 10" xfId="109" xr:uid="{00000000-0005-0000-0000-000058000000}"/>
    <cellStyle name="Обычный 6 2 11" xfId="282" xr:uid="{00000000-0005-0000-0000-000059000000}"/>
    <cellStyle name="Обычный 6 2 12" xfId="453" xr:uid="{00000000-0005-0000-0000-00005A000000}"/>
    <cellStyle name="Обычный 6 2 2" xfId="53" xr:uid="{00000000-0005-0000-0000-00005B000000}"/>
    <cellStyle name="Обычный 6 2 2 10" xfId="283" xr:uid="{00000000-0005-0000-0000-00005C000000}"/>
    <cellStyle name="Обычный 6 2 2 11" xfId="454" xr:uid="{00000000-0005-0000-0000-00005D000000}"/>
    <cellStyle name="Обычный 6 2 2 2" xfId="116" xr:uid="{00000000-0005-0000-0000-00005E000000}"/>
    <cellStyle name="Обычный 6 2 2 2 2" xfId="133" xr:uid="{00000000-0005-0000-0000-00005F000000}"/>
    <cellStyle name="Обычный 6 2 2 2 2 2" xfId="137" xr:uid="{00000000-0005-0000-0000-000060000000}"/>
    <cellStyle name="Обычный 6 2 2 2 2 2 2" xfId="138" xr:uid="{00000000-0005-0000-0000-000061000000}"/>
    <cellStyle name="Обычный 6 2 2 2 2 2 2 2" xfId="310" xr:uid="{00000000-0005-0000-0000-000062000000}"/>
    <cellStyle name="Обычный 6 2 2 2 2 2 2 3" xfId="481" xr:uid="{00000000-0005-0000-0000-000063000000}"/>
    <cellStyle name="Обычный 6 2 2 2 2 2 3" xfId="139" xr:uid="{00000000-0005-0000-0000-000064000000}"/>
    <cellStyle name="Обычный 6 2 2 2 2 2 3 2" xfId="311" xr:uid="{00000000-0005-0000-0000-000065000000}"/>
    <cellStyle name="Обычный 6 2 2 2 2 2 3 3" xfId="482" xr:uid="{00000000-0005-0000-0000-000066000000}"/>
    <cellStyle name="Обычный 6 2 2 2 2 2 4" xfId="309" xr:uid="{00000000-0005-0000-0000-000067000000}"/>
    <cellStyle name="Обычный 6 2 2 2 2 2 5" xfId="480" xr:uid="{00000000-0005-0000-0000-000068000000}"/>
    <cellStyle name="Обычный 6 2 2 2 2 3" xfId="140" xr:uid="{00000000-0005-0000-0000-000069000000}"/>
    <cellStyle name="Обычный 6 2 2 2 2 3 2" xfId="312" xr:uid="{00000000-0005-0000-0000-00006A000000}"/>
    <cellStyle name="Обычный 6 2 2 2 2 3 3" xfId="483" xr:uid="{00000000-0005-0000-0000-00006B000000}"/>
    <cellStyle name="Обычный 6 2 2 2 2 4" xfId="141" xr:uid="{00000000-0005-0000-0000-00006C000000}"/>
    <cellStyle name="Обычный 6 2 2 2 2 4 2" xfId="313" xr:uid="{00000000-0005-0000-0000-00006D000000}"/>
    <cellStyle name="Обычный 6 2 2 2 2 4 3" xfId="484" xr:uid="{00000000-0005-0000-0000-00006E000000}"/>
    <cellStyle name="Обычный 6 2 2 2 2 5" xfId="305" xr:uid="{00000000-0005-0000-0000-00006F000000}"/>
    <cellStyle name="Обычный 6 2 2 2 2 6" xfId="476" xr:uid="{00000000-0005-0000-0000-000070000000}"/>
    <cellStyle name="Обычный 6 2 2 2 3" xfId="135" xr:uid="{00000000-0005-0000-0000-000071000000}"/>
    <cellStyle name="Обычный 6 2 2 2 3 2" xfId="142" xr:uid="{00000000-0005-0000-0000-000072000000}"/>
    <cellStyle name="Обычный 6 2 2 2 3 2 2" xfId="314" xr:uid="{00000000-0005-0000-0000-000073000000}"/>
    <cellStyle name="Обычный 6 2 2 2 3 2 3" xfId="485" xr:uid="{00000000-0005-0000-0000-000074000000}"/>
    <cellStyle name="Обычный 6 2 2 2 3 3" xfId="143" xr:uid="{00000000-0005-0000-0000-000075000000}"/>
    <cellStyle name="Обычный 6 2 2 2 3 3 2" xfId="315" xr:uid="{00000000-0005-0000-0000-000076000000}"/>
    <cellStyle name="Обычный 6 2 2 2 3 3 3" xfId="486" xr:uid="{00000000-0005-0000-0000-000077000000}"/>
    <cellStyle name="Обычный 6 2 2 2 3 4" xfId="307" xr:uid="{00000000-0005-0000-0000-000078000000}"/>
    <cellStyle name="Обычный 6 2 2 2 3 5" xfId="478" xr:uid="{00000000-0005-0000-0000-000079000000}"/>
    <cellStyle name="Обычный 6 2 2 2 4" xfId="144" xr:uid="{00000000-0005-0000-0000-00007A000000}"/>
    <cellStyle name="Обычный 6 2 2 2 4 2" xfId="316" xr:uid="{00000000-0005-0000-0000-00007B000000}"/>
    <cellStyle name="Обычный 6 2 2 2 4 3" xfId="487" xr:uid="{00000000-0005-0000-0000-00007C000000}"/>
    <cellStyle name="Обычный 6 2 2 2 5" xfId="145" xr:uid="{00000000-0005-0000-0000-00007D000000}"/>
    <cellStyle name="Обычный 6 2 2 2 5 2" xfId="317" xr:uid="{00000000-0005-0000-0000-00007E000000}"/>
    <cellStyle name="Обычный 6 2 2 2 5 3" xfId="488" xr:uid="{00000000-0005-0000-0000-00007F000000}"/>
    <cellStyle name="Обычный 6 2 2 2 6" xfId="288" xr:uid="{00000000-0005-0000-0000-000080000000}"/>
    <cellStyle name="Обычный 6 2 2 2 7" xfId="459" xr:uid="{00000000-0005-0000-0000-000081000000}"/>
    <cellStyle name="Обычный 6 2 2 3" xfId="128" xr:uid="{00000000-0005-0000-0000-000082000000}"/>
    <cellStyle name="Обычный 6 2 2 3 2" xfId="146" xr:uid="{00000000-0005-0000-0000-000083000000}"/>
    <cellStyle name="Обычный 6 2 2 3 2 2" xfId="147" xr:uid="{00000000-0005-0000-0000-000084000000}"/>
    <cellStyle name="Обычный 6 2 2 3 2 2 2" xfId="319" xr:uid="{00000000-0005-0000-0000-000085000000}"/>
    <cellStyle name="Обычный 6 2 2 3 2 2 3" xfId="490" xr:uid="{00000000-0005-0000-0000-000086000000}"/>
    <cellStyle name="Обычный 6 2 2 3 2 3" xfId="148" xr:uid="{00000000-0005-0000-0000-000087000000}"/>
    <cellStyle name="Обычный 6 2 2 3 2 3 2" xfId="320" xr:uid="{00000000-0005-0000-0000-000088000000}"/>
    <cellStyle name="Обычный 6 2 2 3 2 3 3" xfId="491" xr:uid="{00000000-0005-0000-0000-000089000000}"/>
    <cellStyle name="Обычный 6 2 2 3 2 4" xfId="318" xr:uid="{00000000-0005-0000-0000-00008A000000}"/>
    <cellStyle name="Обычный 6 2 2 3 2 5" xfId="489" xr:uid="{00000000-0005-0000-0000-00008B000000}"/>
    <cellStyle name="Обычный 6 2 2 3 3" xfId="149" xr:uid="{00000000-0005-0000-0000-00008C000000}"/>
    <cellStyle name="Обычный 6 2 2 3 3 2" xfId="321" xr:uid="{00000000-0005-0000-0000-00008D000000}"/>
    <cellStyle name="Обычный 6 2 2 3 3 3" xfId="492" xr:uid="{00000000-0005-0000-0000-00008E000000}"/>
    <cellStyle name="Обычный 6 2 2 3 4" xfId="150" xr:uid="{00000000-0005-0000-0000-00008F000000}"/>
    <cellStyle name="Обычный 6 2 2 3 4 2" xfId="322" xr:uid="{00000000-0005-0000-0000-000090000000}"/>
    <cellStyle name="Обычный 6 2 2 3 4 3" xfId="493" xr:uid="{00000000-0005-0000-0000-000091000000}"/>
    <cellStyle name="Обычный 6 2 2 3 5" xfId="300" xr:uid="{00000000-0005-0000-0000-000092000000}"/>
    <cellStyle name="Обычный 6 2 2 3 6" xfId="471" xr:uid="{00000000-0005-0000-0000-000093000000}"/>
    <cellStyle name="Обычный 6 2 2 4" xfId="121" xr:uid="{00000000-0005-0000-0000-000094000000}"/>
    <cellStyle name="Обычный 6 2 2 4 2" xfId="151" xr:uid="{00000000-0005-0000-0000-000095000000}"/>
    <cellStyle name="Обычный 6 2 2 4 2 2" xfId="152" xr:uid="{00000000-0005-0000-0000-000096000000}"/>
    <cellStyle name="Обычный 6 2 2 4 2 2 2" xfId="324" xr:uid="{00000000-0005-0000-0000-000097000000}"/>
    <cellStyle name="Обычный 6 2 2 4 2 2 3" xfId="495" xr:uid="{00000000-0005-0000-0000-000098000000}"/>
    <cellStyle name="Обычный 6 2 2 4 2 3" xfId="153" xr:uid="{00000000-0005-0000-0000-000099000000}"/>
    <cellStyle name="Обычный 6 2 2 4 2 3 2" xfId="325" xr:uid="{00000000-0005-0000-0000-00009A000000}"/>
    <cellStyle name="Обычный 6 2 2 4 2 3 3" xfId="496" xr:uid="{00000000-0005-0000-0000-00009B000000}"/>
    <cellStyle name="Обычный 6 2 2 4 2 4" xfId="323" xr:uid="{00000000-0005-0000-0000-00009C000000}"/>
    <cellStyle name="Обычный 6 2 2 4 2 5" xfId="494" xr:uid="{00000000-0005-0000-0000-00009D000000}"/>
    <cellStyle name="Обычный 6 2 2 4 3" xfId="154" xr:uid="{00000000-0005-0000-0000-00009E000000}"/>
    <cellStyle name="Обычный 6 2 2 4 3 2" xfId="326" xr:uid="{00000000-0005-0000-0000-00009F000000}"/>
    <cellStyle name="Обычный 6 2 2 4 3 3" xfId="497" xr:uid="{00000000-0005-0000-0000-0000A0000000}"/>
    <cellStyle name="Обычный 6 2 2 4 4" xfId="155" xr:uid="{00000000-0005-0000-0000-0000A1000000}"/>
    <cellStyle name="Обычный 6 2 2 4 4 2" xfId="327" xr:uid="{00000000-0005-0000-0000-0000A2000000}"/>
    <cellStyle name="Обычный 6 2 2 4 4 3" xfId="498" xr:uid="{00000000-0005-0000-0000-0000A3000000}"/>
    <cellStyle name="Обычный 6 2 2 4 5" xfId="293" xr:uid="{00000000-0005-0000-0000-0000A4000000}"/>
    <cellStyle name="Обычный 6 2 2 4 6" xfId="464" xr:uid="{00000000-0005-0000-0000-0000A5000000}"/>
    <cellStyle name="Обычный 6 2 2 5" xfId="156" xr:uid="{00000000-0005-0000-0000-0000A6000000}"/>
    <cellStyle name="Обычный 6 2 2 5 2" xfId="157" xr:uid="{00000000-0005-0000-0000-0000A7000000}"/>
    <cellStyle name="Обычный 6 2 2 5 2 2" xfId="329" xr:uid="{00000000-0005-0000-0000-0000A8000000}"/>
    <cellStyle name="Обычный 6 2 2 5 2 3" xfId="500" xr:uid="{00000000-0005-0000-0000-0000A9000000}"/>
    <cellStyle name="Обычный 6 2 2 5 3" xfId="158" xr:uid="{00000000-0005-0000-0000-0000AA000000}"/>
    <cellStyle name="Обычный 6 2 2 5 3 2" xfId="330" xr:uid="{00000000-0005-0000-0000-0000AB000000}"/>
    <cellStyle name="Обычный 6 2 2 5 3 3" xfId="501" xr:uid="{00000000-0005-0000-0000-0000AC000000}"/>
    <cellStyle name="Обычный 6 2 2 5 4" xfId="328" xr:uid="{00000000-0005-0000-0000-0000AD000000}"/>
    <cellStyle name="Обычный 6 2 2 5 5" xfId="499" xr:uid="{00000000-0005-0000-0000-0000AE000000}"/>
    <cellStyle name="Обычный 6 2 2 6" xfId="159" xr:uid="{00000000-0005-0000-0000-0000AF000000}"/>
    <cellStyle name="Обычный 6 2 2 6 2" xfId="331" xr:uid="{00000000-0005-0000-0000-0000B0000000}"/>
    <cellStyle name="Обычный 6 2 2 6 3" xfId="502" xr:uid="{00000000-0005-0000-0000-0000B1000000}"/>
    <cellStyle name="Обычный 6 2 2 7" xfId="160" xr:uid="{00000000-0005-0000-0000-0000B2000000}"/>
    <cellStyle name="Обычный 6 2 2 7 2" xfId="332" xr:uid="{00000000-0005-0000-0000-0000B3000000}"/>
    <cellStyle name="Обычный 6 2 2 7 3" xfId="503" xr:uid="{00000000-0005-0000-0000-0000B4000000}"/>
    <cellStyle name="Обычный 6 2 2 8" xfId="161" xr:uid="{00000000-0005-0000-0000-0000B5000000}"/>
    <cellStyle name="Обычный 6 2 2 8 2" xfId="333" xr:uid="{00000000-0005-0000-0000-0000B6000000}"/>
    <cellStyle name="Обычный 6 2 2 8 3" xfId="504" xr:uid="{00000000-0005-0000-0000-0000B7000000}"/>
    <cellStyle name="Обычный 6 2 2 9" xfId="110" xr:uid="{00000000-0005-0000-0000-0000B8000000}"/>
    <cellStyle name="Обычный 6 2 3" xfId="101" xr:uid="{00000000-0005-0000-0000-0000B9000000}"/>
    <cellStyle name="Обычный 6 2 3 10" xfId="285" xr:uid="{00000000-0005-0000-0000-0000BA000000}"/>
    <cellStyle name="Обычный 6 2 3 11" xfId="456" xr:uid="{00000000-0005-0000-0000-0000BB000000}"/>
    <cellStyle name="Обычный 6 2 3 2" xfId="115" xr:uid="{00000000-0005-0000-0000-0000BC000000}"/>
    <cellStyle name="Обычный 6 2 3 2 2" xfId="132" xr:uid="{00000000-0005-0000-0000-0000BD000000}"/>
    <cellStyle name="Обычный 6 2 3 2 2 2" xfId="162" xr:uid="{00000000-0005-0000-0000-0000BE000000}"/>
    <cellStyle name="Обычный 6 2 3 2 2 2 2" xfId="163" xr:uid="{00000000-0005-0000-0000-0000BF000000}"/>
    <cellStyle name="Обычный 6 2 3 2 2 2 2 2" xfId="335" xr:uid="{00000000-0005-0000-0000-0000C0000000}"/>
    <cellStyle name="Обычный 6 2 3 2 2 2 2 3" xfId="506" xr:uid="{00000000-0005-0000-0000-0000C1000000}"/>
    <cellStyle name="Обычный 6 2 3 2 2 2 3" xfId="164" xr:uid="{00000000-0005-0000-0000-0000C2000000}"/>
    <cellStyle name="Обычный 6 2 3 2 2 2 3 2" xfId="336" xr:uid="{00000000-0005-0000-0000-0000C3000000}"/>
    <cellStyle name="Обычный 6 2 3 2 2 2 3 3" xfId="507" xr:uid="{00000000-0005-0000-0000-0000C4000000}"/>
    <cellStyle name="Обычный 6 2 3 2 2 2 4" xfId="334" xr:uid="{00000000-0005-0000-0000-0000C5000000}"/>
    <cellStyle name="Обычный 6 2 3 2 2 2 5" xfId="505" xr:uid="{00000000-0005-0000-0000-0000C6000000}"/>
    <cellStyle name="Обычный 6 2 3 2 2 3" xfId="165" xr:uid="{00000000-0005-0000-0000-0000C7000000}"/>
    <cellStyle name="Обычный 6 2 3 2 2 3 2" xfId="337" xr:uid="{00000000-0005-0000-0000-0000C8000000}"/>
    <cellStyle name="Обычный 6 2 3 2 2 3 3" xfId="508" xr:uid="{00000000-0005-0000-0000-0000C9000000}"/>
    <cellStyle name="Обычный 6 2 3 2 2 4" xfId="166" xr:uid="{00000000-0005-0000-0000-0000CA000000}"/>
    <cellStyle name="Обычный 6 2 3 2 2 4 2" xfId="338" xr:uid="{00000000-0005-0000-0000-0000CB000000}"/>
    <cellStyle name="Обычный 6 2 3 2 2 4 3" xfId="509" xr:uid="{00000000-0005-0000-0000-0000CC000000}"/>
    <cellStyle name="Обычный 6 2 3 2 2 5" xfId="304" xr:uid="{00000000-0005-0000-0000-0000CD000000}"/>
    <cellStyle name="Обычный 6 2 3 2 2 6" xfId="475" xr:uid="{00000000-0005-0000-0000-0000CE000000}"/>
    <cellStyle name="Обычный 6 2 3 2 3" xfId="134" xr:uid="{00000000-0005-0000-0000-0000CF000000}"/>
    <cellStyle name="Обычный 6 2 3 2 3 2" xfId="167" xr:uid="{00000000-0005-0000-0000-0000D0000000}"/>
    <cellStyle name="Обычный 6 2 3 2 3 2 2" xfId="339" xr:uid="{00000000-0005-0000-0000-0000D1000000}"/>
    <cellStyle name="Обычный 6 2 3 2 3 2 3" xfId="510" xr:uid="{00000000-0005-0000-0000-0000D2000000}"/>
    <cellStyle name="Обычный 6 2 3 2 3 3" xfId="168" xr:uid="{00000000-0005-0000-0000-0000D3000000}"/>
    <cellStyle name="Обычный 6 2 3 2 3 3 2" xfId="340" xr:uid="{00000000-0005-0000-0000-0000D4000000}"/>
    <cellStyle name="Обычный 6 2 3 2 3 3 3" xfId="511" xr:uid="{00000000-0005-0000-0000-0000D5000000}"/>
    <cellStyle name="Обычный 6 2 3 2 3 4" xfId="306" xr:uid="{00000000-0005-0000-0000-0000D6000000}"/>
    <cellStyle name="Обычный 6 2 3 2 3 5" xfId="477" xr:uid="{00000000-0005-0000-0000-0000D7000000}"/>
    <cellStyle name="Обычный 6 2 3 2 4" xfId="169" xr:uid="{00000000-0005-0000-0000-0000D8000000}"/>
    <cellStyle name="Обычный 6 2 3 2 4 2" xfId="341" xr:uid="{00000000-0005-0000-0000-0000D9000000}"/>
    <cellStyle name="Обычный 6 2 3 2 4 3" xfId="512" xr:uid="{00000000-0005-0000-0000-0000DA000000}"/>
    <cellStyle name="Обычный 6 2 3 2 5" xfId="170" xr:uid="{00000000-0005-0000-0000-0000DB000000}"/>
    <cellStyle name="Обычный 6 2 3 2 5 2" xfId="342" xr:uid="{00000000-0005-0000-0000-0000DC000000}"/>
    <cellStyle name="Обычный 6 2 3 2 5 3" xfId="513" xr:uid="{00000000-0005-0000-0000-0000DD000000}"/>
    <cellStyle name="Обычный 6 2 3 2 6" xfId="287" xr:uid="{00000000-0005-0000-0000-0000DE000000}"/>
    <cellStyle name="Обычный 6 2 3 2 7" xfId="458" xr:uid="{00000000-0005-0000-0000-0000DF000000}"/>
    <cellStyle name="Обычный 6 2 3 3" xfId="130" xr:uid="{00000000-0005-0000-0000-0000E0000000}"/>
    <cellStyle name="Обычный 6 2 3 3 2" xfId="171" xr:uid="{00000000-0005-0000-0000-0000E1000000}"/>
    <cellStyle name="Обычный 6 2 3 3 2 2" xfId="172" xr:uid="{00000000-0005-0000-0000-0000E2000000}"/>
    <cellStyle name="Обычный 6 2 3 3 2 2 2" xfId="344" xr:uid="{00000000-0005-0000-0000-0000E3000000}"/>
    <cellStyle name="Обычный 6 2 3 3 2 2 3" xfId="515" xr:uid="{00000000-0005-0000-0000-0000E4000000}"/>
    <cellStyle name="Обычный 6 2 3 3 2 3" xfId="173" xr:uid="{00000000-0005-0000-0000-0000E5000000}"/>
    <cellStyle name="Обычный 6 2 3 3 2 3 2" xfId="345" xr:uid="{00000000-0005-0000-0000-0000E6000000}"/>
    <cellStyle name="Обычный 6 2 3 3 2 3 3" xfId="516" xr:uid="{00000000-0005-0000-0000-0000E7000000}"/>
    <cellStyle name="Обычный 6 2 3 3 2 4" xfId="343" xr:uid="{00000000-0005-0000-0000-0000E8000000}"/>
    <cellStyle name="Обычный 6 2 3 3 2 5" xfId="514" xr:uid="{00000000-0005-0000-0000-0000E9000000}"/>
    <cellStyle name="Обычный 6 2 3 3 3" xfId="174" xr:uid="{00000000-0005-0000-0000-0000EA000000}"/>
    <cellStyle name="Обычный 6 2 3 3 3 2" xfId="346" xr:uid="{00000000-0005-0000-0000-0000EB000000}"/>
    <cellStyle name="Обычный 6 2 3 3 3 3" xfId="517" xr:uid="{00000000-0005-0000-0000-0000EC000000}"/>
    <cellStyle name="Обычный 6 2 3 3 4" xfId="175" xr:uid="{00000000-0005-0000-0000-0000ED000000}"/>
    <cellStyle name="Обычный 6 2 3 3 4 2" xfId="347" xr:uid="{00000000-0005-0000-0000-0000EE000000}"/>
    <cellStyle name="Обычный 6 2 3 3 4 3" xfId="518" xr:uid="{00000000-0005-0000-0000-0000EF000000}"/>
    <cellStyle name="Обычный 6 2 3 3 5" xfId="302" xr:uid="{00000000-0005-0000-0000-0000F0000000}"/>
    <cellStyle name="Обычный 6 2 3 3 6" xfId="473" xr:uid="{00000000-0005-0000-0000-0000F1000000}"/>
    <cellStyle name="Обычный 6 2 3 4" xfId="123" xr:uid="{00000000-0005-0000-0000-0000F2000000}"/>
    <cellStyle name="Обычный 6 2 3 4 2" xfId="176" xr:uid="{00000000-0005-0000-0000-0000F3000000}"/>
    <cellStyle name="Обычный 6 2 3 4 2 2" xfId="177" xr:uid="{00000000-0005-0000-0000-0000F4000000}"/>
    <cellStyle name="Обычный 6 2 3 4 2 2 2" xfId="349" xr:uid="{00000000-0005-0000-0000-0000F5000000}"/>
    <cellStyle name="Обычный 6 2 3 4 2 2 3" xfId="520" xr:uid="{00000000-0005-0000-0000-0000F6000000}"/>
    <cellStyle name="Обычный 6 2 3 4 2 3" xfId="178" xr:uid="{00000000-0005-0000-0000-0000F7000000}"/>
    <cellStyle name="Обычный 6 2 3 4 2 3 2" xfId="350" xr:uid="{00000000-0005-0000-0000-0000F8000000}"/>
    <cellStyle name="Обычный 6 2 3 4 2 3 3" xfId="521" xr:uid="{00000000-0005-0000-0000-0000F9000000}"/>
    <cellStyle name="Обычный 6 2 3 4 2 4" xfId="348" xr:uid="{00000000-0005-0000-0000-0000FA000000}"/>
    <cellStyle name="Обычный 6 2 3 4 2 5" xfId="519" xr:uid="{00000000-0005-0000-0000-0000FB000000}"/>
    <cellStyle name="Обычный 6 2 3 4 3" xfId="179" xr:uid="{00000000-0005-0000-0000-0000FC000000}"/>
    <cellStyle name="Обычный 6 2 3 4 3 2" xfId="351" xr:uid="{00000000-0005-0000-0000-0000FD000000}"/>
    <cellStyle name="Обычный 6 2 3 4 3 3" xfId="522" xr:uid="{00000000-0005-0000-0000-0000FE000000}"/>
    <cellStyle name="Обычный 6 2 3 4 4" xfId="180" xr:uid="{00000000-0005-0000-0000-0000FF000000}"/>
    <cellStyle name="Обычный 6 2 3 4 4 2" xfId="352" xr:uid="{00000000-0005-0000-0000-000000010000}"/>
    <cellStyle name="Обычный 6 2 3 4 4 3" xfId="523" xr:uid="{00000000-0005-0000-0000-000001010000}"/>
    <cellStyle name="Обычный 6 2 3 4 5" xfId="295" xr:uid="{00000000-0005-0000-0000-000002010000}"/>
    <cellStyle name="Обычный 6 2 3 4 6" xfId="466" xr:uid="{00000000-0005-0000-0000-000003010000}"/>
    <cellStyle name="Обычный 6 2 3 5" xfId="181" xr:uid="{00000000-0005-0000-0000-000004010000}"/>
    <cellStyle name="Обычный 6 2 3 5 2" xfId="182" xr:uid="{00000000-0005-0000-0000-000005010000}"/>
    <cellStyle name="Обычный 6 2 3 5 2 2" xfId="354" xr:uid="{00000000-0005-0000-0000-000006010000}"/>
    <cellStyle name="Обычный 6 2 3 5 2 3" xfId="525" xr:uid="{00000000-0005-0000-0000-000007010000}"/>
    <cellStyle name="Обычный 6 2 3 5 3" xfId="183" xr:uid="{00000000-0005-0000-0000-000008010000}"/>
    <cellStyle name="Обычный 6 2 3 5 3 2" xfId="355" xr:uid="{00000000-0005-0000-0000-000009010000}"/>
    <cellStyle name="Обычный 6 2 3 5 3 3" xfId="526" xr:uid="{00000000-0005-0000-0000-00000A010000}"/>
    <cellStyle name="Обычный 6 2 3 5 4" xfId="353" xr:uid="{00000000-0005-0000-0000-00000B010000}"/>
    <cellStyle name="Обычный 6 2 3 5 5" xfId="524" xr:uid="{00000000-0005-0000-0000-00000C010000}"/>
    <cellStyle name="Обычный 6 2 3 6" xfId="184" xr:uid="{00000000-0005-0000-0000-00000D010000}"/>
    <cellStyle name="Обычный 6 2 3 6 2" xfId="356" xr:uid="{00000000-0005-0000-0000-00000E010000}"/>
    <cellStyle name="Обычный 6 2 3 6 3" xfId="527" xr:uid="{00000000-0005-0000-0000-00000F010000}"/>
    <cellStyle name="Обычный 6 2 3 7" xfId="185" xr:uid="{00000000-0005-0000-0000-000010010000}"/>
    <cellStyle name="Обычный 6 2 3 7 2" xfId="357" xr:uid="{00000000-0005-0000-0000-000011010000}"/>
    <cellStyle name="Обычный 6 2 3 7 3" xfId="528" xr:uid="{00000000-0005-0000-0000-000012010000}"/>
    <cellStyle name="Обычный 6 2 3 8" xfId="186" xr:uid="{00000000-0005-0000-0000-000013010000}"/>
    <cellStyle name="Обычный 6 2 3 8 2" xfId="358" xr:uid="{00000000-0005-0000-0000-000014010000}"/>
    <cellStyle name="Обычный 6 2 3 8 3" xfId="529" xr:uid="{00000000-0005-0000-0000-000015010000}"/>
    <cellStyle name="Обычный 6 2 3 9" xfId="112" xr:uid="{00000000-0005-0000-0000-000016010000}"/>
    <cellStyle name="Обычный 6 2 4" xfId="127" xr:uid="{00000000-0005-0000-0000-000017010000}"/>
    <cellStyle name="Обычный 6 2 4 2" xfId="187" xr:uid="{00000000-0005-0000-0000-000018010000}"/>
    <cellStyle name="Обычный 6 2 4 2 2" xfId="188" xr:uid="{00000000-0005-0000-0000-000019010000}"/>
    <cellStyle name="Обычный 6 2 4 2 2 2" xfId="360" xr:uid="{00000000-0005-0000-0000-00001A010000}"/>
    <cellStyle name="Обычный 6 2 4 2 2 3" xfId="531" xr:uid="{00000000-0005-0000-0000-00001B010000}"/>
    <cellStyle name="Обычный 6 2 4 2 3" xfId="189" xr:uid="{00000000-0005-0000-0000-00001C010000}"/>
    <cellStyle name="Обычный 6 2 4 2 3 2" xfId="361" xr:uid="{00000000-0005-0000-0000-00001D010000}"/>
    <cellStyle name="Обычный 6 2 4 2 3 3" xfId="532" xr:uid="{00000000-0005-0000-0000-00001E010000}"/>
    <cellStyle name="Обычный 6 2 4 2 4" xfId="359" xr:uid="{00000000-0005-0000-0000-00001F010000}"/>
    <cellStyle name="Обычный 6 2 4 2 5" xfId="530" xr:uid="{00000000-0005-0000-0000-000020010000}"/>
    <cellStyle name="Обычный 6 2 4 3" xfId="190" xr:uid="{00000000-0005-0000-0000-000021010000}"/>
    <cellStyle name="Обычный 6 2 4 3 2" xfId="362" xr:uid="{00000000-0005-0000-0000-000022010000}"/>
    <cellStyle name="Обычный 6 2 4 3 3" xfId="533" xr:uid="{00000000-0005-0000-0000-000023010000}"/>
    <cellStyle name="Обычный 6 2 4 4" xfId="191" xr:uid="{00000000-0005-0000-0000-000024010000}"/>
    <cellStyle name="Обычный 6 2 4 4 2" xfId="363" xr:uid="{00000000-0005-0000-0000-000025010000}"/>
    <cellStyle name="Обычный 6 2 4 4 3" xfId="534" xr:uid="{00000000-0005-0000-0000-000026010000}"/>
    <cellStyle name="Обычный 6 2 4 5" xfId="299" xr:uid="{00000000-0005-0000-0000-000027010000}"/>
    <cellStyle name="Обычный 6 2 4 6" xfId="470" xr:uid="{00000000-0005-0000-0000-000028010000}"/>
    <cellStyle name="Обычный 6 2 5" xfId="120" xr:uid="{00000000-0005-0000-0000-000029010000}"/>
    <cellStyle name="Обычный 6 2 5 2" xfId="192" xr:uid="{00000000-0005-0000-0000-00002A010000}"/>
    <cellStyle name="Обычный 6 2 5 2 2" xfId="193" xr:uid="{00000000-0005-0000-0000-00002B010000}"/>
    <cellStyle name="Обычный 6 2 5 2 2 2" xfId="365" xr:uid="{00000000-0005-0000-0000-00002C010000}"/>
    <cellStyle name="Обычный 6 2 5 2 2 3" xfId="536" xr:uid="{00000000-0005-0000-0000-00002D010000}"/>
    <cellStyle name="Обычный 6 2 5 2 3" xfId="194" xr:uid="{00000000-0005-0000-0000-00002E010000}"/>
    <cellStyle name="Обычный 6 2 5 2 3 2" xfId="366" xr:uid="{00000000-0005-0000-0000-00002F010000}"/>
    <cellStyle name="Обычный 6 2 5 2 3 3" xfId="537" xr:uid="{00000000-0005-0000-0000-000030010000}"/>
    <cellStyle name="Обычный 6 2 5 2 4" xfId="364" xr:uid="{00000000-0005-0000-0000-000031010000}"/>
    <cellStyle name="Обычный 6 2 5 2 5" xfId="535" xr:uid="{00000000-0005-0000-0000-000032010000}"/>
    <cellStyle name="Обычный 6 2 5 3" xfId="195" xr:uid="{00000000-0005-0000-0000-000033010000}"/>
    <cellStyle name="Обычный 6 2 5 3 2" xfId="367" xr:uid="{00000000-0005-0000-0000-000034010000}"/>
    <cellStyle name="Обычный 6 2 5 3 3" xfId="538" xr:uid="{00000000-0005-0000-0000-000035010000}"/>
    <cellStyle name="Обычный 6 2 5 4" xfId="196" xr:uid="{00000000-0005-0000-0000-000036010000}"/>
    <cellStyle name="Обычный 6 2 5 4 2" xfId="368" xr:uid="{00000000-0005-0000-0000-000037010000}"/>
    <cellStyle name="Обычный 6 2 5 4 3" xfId="539" xr:uid="{00000000-0005-0000-0000-000038010000}"/>
    <cellStyle name="Обычный 6 2 5 5" xfId="292" xr:uid="{00000000-0005-0000-0000-000039010000}"/>
    <cellStyle name="Обычный 6 2 5 6" xfId="463" xr:uid="{00000000-0005-0000-0000-00003A010000}"/>
    <cellStyle name="Обычный 6 2 6" xfId="197" xr:uid="{00000000-0005-0000-0000-00003B010000}"/>
    <cellStyle name="Обычный 6 2 6 2" xfId="198" xr:uid="{00000000-0005-0000-0000-00003C010000}"/>
    <cellStyle name="Обычный 6 2 6 2 2" xfId="370" xr:uid="{00000000-0005-0000-0000-00003D010000}"/>
    <cellStyle name="Обычный 6 2 6 2 3" xfId="541" xr:uid="{00000000-0005-0000-0000-00003E010000}"/>
    <cellStyle name="Обычный 6 2 6 3" xfId="199" xr:uid="{00000000-0005-0000-0000-00003F010000}"/>
    <cellStyle name="Обычный 6 2 6 3 2" xfId="371" xr:uid="{00000000-0005-0000-0000-000040010000}"/>
    <cellStyle name="Обычный 6 2 6 3 3" xfId="542" xr:uid="{00000000-0005-0000-0000-000041010000}"/>
    <cellStyle name="Обычный 6 2 6 4" xfId="369" xr:uid="{00000000-0005-0000-0000-000042010000}"/>
    <cellStyle name="Обычный 6 2 6 5" xfId="540" xr:uid="{00000000-0005-0000-0000-000043010000}"/>
    <cellStyle name="Обычный 6 2 7" xfId="200" xr:uid="{00000000-0005-0000-0000-000044010000}"/>
    <cellStyle name="Обычный 6 2 7 2" xfId="372" xr:uid="{00000000-0005-0000-0000-000045010000}"/>
    <cellStyle name="Обычный 6 2 7 3" xfId="543" xr:uid="{00000000-0005-0000-0000-000046010000}"/>
    <cellStyle name="Обычный 6 2 8" xfId="201" xr:uid="{00000000-0005-0000-0000-000047010000}"/>
    <cellStyle name="Обычный 6 2 8 2" xfId="373" xr:uid="{00000000-0005-0000-0000-000048010000}"/>
    <cellStyle name="Обычный 6 2 8 3" xfId="544" xr:uid="{00000000-0005-0000-0000-000049010000}"/>
    <cellStyle name="Обычный 6 2 9" xfId="202" xr:uid="{00000000-0005-0000-0000-00004A010000}"/>
    <cellStyle name="Обычный 6 2 9 2" xfId="374" xr:uid="{00000000-0005-0000-0000-00004B010000}"/>
    <cellStyle name="Обычный 6 2 9 3" xfId="545" xr:uid="{00000000-0005-0000-0000-00004C010000}"/>
    <cellStyle name="Обычный 6 3" xfId="124" xr:uid="{00000000-0005-0000-0000-00004D010000}"/>
    <cellStyle name="Обычный 6 3 2" xfId="203" xr:uid="{00000000-0005-0000-0000-00004E010000}"/>
    <cellStyle name="Обычный 6 3 2 2" xfId="204" xr:uid="{00000000-0005-0000-0000-00004F010000}"/>
    <cellStyle name="Обычный 6 3 2 2 2" xfId="376" xr:uid="{00000000-0005-0000-0000-000050010000}"/>
    <cellStyle name="Обычный 6 3 2 2 3" xfId="547" xr:uid="{00000000-0005-0000-0000-000051010000}"/>
    <cellStyle name="Обычный 6 3 2 3" xfId="205" xr:uid="{00000000-0005-0000-0000-000052010000}"/>
    <cellStyle name="Обычный 6 3 2 3 2" xfId="377" xr:uid="{00000000-0005-0000-0000-000053010000}"/>
    <cellStyle name="Обычный 6 3 2 3 3" xfId="548" xr:uid="{00000000-0005-0000-0000-000054010000}"/>
    <cellStyle name="Обычный 6 3 2 4" xfId="375" xr:uid="{00000000-0005-0000-0000-000055010000}"/>
    <cellStyle name="Обычный 6 3 2 5" xfId="546" xr:uid="{00000000-0005-0000-0000-000056010000}"/>
    <cellStyle name="Обычный 6 3 3" xfId="206" xr:uid="{00000000-0005-0000-0000-000057010000}"/>
    <cellStyle name="Обычный 6 3 3 2" xfId="378" xr:uid="{00000000-0005-0000-0000-000058010000}"/>
    <cellStyle name="Обычный 6 3 3 3" xfId="549" xr:uid="{00000000-0005-0000-0000-000059010000}"/>
    <cellStyle name="Обычный 6 3 4" xfId="207" xr:uid="{00000000-0005-0000-0000-00005A010000}"/>
    <cellStyle name="Обычный 6 3 4 2" xfId="379" xr:uid="{00000000-0005-0000-0000-00005B010000}"/>
    <cellStyle name="Обычный 6 3 4 3" xfId="550" xr:uid="{00000000-0005-0000-0000-00005C010000}"/>
    <cellStyle name="Обычный 6 3 5" xfId="296" xr:uid="{00000000-0005-0000-0000-00005D010000}"/>
    <cellStyle name="Обычный 6 3 6" xfId="467" xr:uid="{00000000-0005-0000-0000-00005E010000}"/>
    <cellStyle name="Обычный 6 4" xfId="117" xr:uid="{00000000-0005-0000-0000-00005F010000}"/>
    <cellStyle name="Обычный 6 4 2" xfId="208" xr:uid="{00000000-0005-0000-0000-000060010000}"/>
    <cellStyle name="Обычный 6 4 2 2" xfId="209" xr:uid="{00000000-0005-0000-0000-000061010000}"/>
    <cellStyle name="Обычный 6 4 2 2 2" xfId="381" xr:uid="{00000000-0005-0000-0000-000062010000}"/>
    <cellStyle name="Обычный 6 4 2 2 3" xfId="552" xr:uid="{00000000-0005-0000-0000-000063010000}"/>
    <cellStyle name="Обычный 6 4 2 3" xfId="210" xr:uid="{00000000-0005-0000-0000-000064010000}"/>
    <cellStyle name="Обычный 6 4 2 3 2" xfId="382" xr:uid="{00000000-0005-0000-0000-000065010000}"/>
    <cellStyle name="Обычный 6 4 2 3 3" xfId="553" xr:uid="{00000000-0005-0000-0000-000066010000}"/>
    <cellStyle name="Обычный 6 4 2 4" xfId="380" xr:uid="{00000000-0005-0000-0000-000067010000}"/>
    <cellStyle name="Обычный 6 4 2 5" xfId="551" xr:uid="{00000000-0005-0000-0000-000068010000}"/>
    <cellStyle name="Обычный 6 4 3" xfId="211" xr:uid="{00000000-0005-0000-0000-000069010000}"/>
    <cellStyle name="Обычный 6 4 3 2" xfId="383" xr:uid="{00000000-0005-0000-0000-00006A010000}"/>
    <cellStyle name="Обычный 6 4 3 3" xfId="554" xr:uid="{00000000-0005-0000-0000-00006B010000}"/>
    <cellStyle name="Обычный 6 4 4" xfId="212" xr:uid="{00000000-0005-0000-0000-00006C010000}"/>
    <cellStyle name="Обычный 6 4 4 2" xfId="384" xr:uid="{00000000-0005-0000-0000-00006D010000}"/>
    <cellStyle name="Обычный 6 4 4 3" xfId="555" xr:uid="{00000000-0005-0000-0000-00006E010000}"/>
    <cellStyle name="Обычный 6 4 5" xfId="289" xr:uid="{00000000-0005-0000-0000-00006F010000}"/>
    <cellStyle name="Обычный 6 4 6" xfId="460" xr:uid="{00000000-0005-0000-0000-000070010000}"/>
    <cellStyle name="Обычный 6 5" xfId="213" xr:uid="{00000000-0005-0000-0000-000071010000}"/>
    <cellStyle name="Обычный 6 5 2" xfId="214" xr:uid="{00000000-0005-0000-0000-000072010000}"/>
    <cellStyle name="Обычный 6 5 2 2" xfId="386" xr:uid="{00000000-0005-0000-0000-000073010000}"/>
    <cellStyle name="Обычный 6 5 2 3" xfId="557" xr:uid="{00000000-0005-0000-0000-000074010000}"/>
    <cellStyle name="Обычный 6 5 3" xfId="215" xr:uid="{00000000-0005-0000-0000-000075010000}"/>
    <cellStyle name="Обычный 6 5 3 2" xfId="387" xr:uid="{00000000-0005-0000-0000-000076010000}"/>
    <cellStyle name="Обычный 6 5 3 3" xfId="558" xr:uid="{00000000-0005-0000-0000-000077010000}"/>
    <cellStyle name="Обычный 6 5 4" xfId="385" xr:uid="{00000000-0005-0000-0000-000078010000}"/>
    <cellStyle name="Обычный 6 5 5" xfId="556" xr:uid="{00000000-0005-0000-0000-000079010000}"/>
    <cellStyle name="Обычный 6 6" xfId="216" xr:uid="{00000000-0005-0000-0000-00007A010000}"/>
    <cellStyle name="Обычный 6 6 2" xfId="388" xr:uid="{00000000-0005-0000-0000-00007B010000}"/>
    <cellStyle name="Обычный 6 6 3" xfId="559" xr:uid="{00000000-0005-0000-0000-00007C010000}"/>
    <cellStyle name="Обычный 6 7" xfId="217" xr:uid="{00000000-0005-0000-0000-00007D010000}"/>
    <cellStyle name="Обычный 6 7 2" xfId="389" xr:uid="{00000000-0005-0000-0000-00007E010000}"/>
    <cellStyle name="Обычный 6 7 3" xfId="560" xr:uid="{00000000-0005-0000-0000-00007F010000}"/>
    <cellStyle name="Обычный 6 8" xfId="218" xr:uid="{00000000-0005-0000-0000-000080010000}"/>
    <cellStyle name="Обычный 6 8 2" xfId="390" xr:uid="{00000000-0005-0000-0000-000081010000}"/>
    <cellStyle name="Обычный 6 8 3" xfId="561" xr:uid="{00000000-0005-0000-0000-000082010000}"/>
    <cellStyle name="Обычный 6 9" xfId="106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5" xr:uid="{00000000-0005-0000-0000-000086010000}"/>
    <cellStyle name="Обычный 7 2 2" xfId="129" xr:uid="{00000000-0005-0000-0000-000087010000}"/>
    <cellStyle name="Обычный 7 2 2 2" xfId="219" xr:uid="{00000000-0005-0000-0000-000088010000}"/>
    <cellStyle name="Обычный 7 2 2 2 2" xfId="220" xr:uid="{00000000-0005-0000-0000-000089010000}"/>
    <cellStyle name="Обычный 7 2 2 2 2 2" xfId="392" xr:uid="{00000000-0005-0000-0000-00008A010000}"/>
    <cellStyle name="Обычный 7 2 2 2 2 3" xfId="563" xr:uid="{00000000-0005-0000-0000-00008B010000}"/>
    <cellStyle name="Обычный 7 2 2 2 3" xfId="221" xr:uid="{00000000-0005-0000-0000-00008C010000}"/>
    <cellStyle name="Обычный 7 2 2 2 3 2" xfId="393" xr:uid="{00000000-0005-0000-0000-00008D010000}"/>
    <cellStyle name="Обычный 7 2 2 2 3 3" xfId="564" xr:uid="{00000000-0005-0000-0000-00008E010000}"/>
    <cellStyle name="Обычный 7 2 2 2 4" xfId="391" xr:uid="{00000000-0005-0000-0000-00008F010000}"/>
    <cellStyle name="Обычный 7 2 2 2 5" xfId="562" xr:uid="{00000000-0005-0000-0000-000090010000}"/>
    <cellStyle name="Обычный 7 2 2 3" xfId="222" xr:uid="{00000000-0005-0000-0000-000091010000}"/>
    <cellStyle name="Обычный 7 2 2 3 2" xfId="394" xr:uid="{00000000-0005-0000-0000-000092010000}"/>
    <cellStyle name="Обычный 7 2 2 3 3" xfId="565" xr:uid="{00000000-0005-0000-0000-000093010000}"/>
    <cellStyle name="Обычный 7 2 2 4" xfId="223" xr:uid="{00000000-0005-0000-0000-000094010000}"/>
    <cellStyle name="Обычный 7 2 2 4 2" xfId="395" xr:uid="{00000000-0005-0000-0000-000095010000}"/>
    <cellStyle name="Обычный 7 2 2 4 3" xfId="566" xr:uid="{00000000-0005-0000-0000-000096010000}"/>
    <cellStyle name="Обычный 7 2 2 5" xfId="301" xr:uid="{00000000-0005-0000-0000-000097010000}"/>
    <cellStyle name="Обычный 7 2 2 6" xfId="472" xr:uid="{00000000-0005-0000-0000-000098010000}"/>
    <cellStyle name="Обычный 7 2 3" xfId="122" xr:uid="{00000000-0005-0000-0000-000099010000}"/>
    <cellStyle name="Обычный 7 2 3 2" xfId="224" xr:uid="{00000000-0005-0000-0000-00009A010000}"/>
    <cellStyle name="Обычный 7 2 3 2 2" xfId="225" xr:uid="{00000000-0005-0000-0000-00009B010000}"/>
    <cellStyle name="Обычный 7 2 3 2 2 2" xfId="397" xr:uid="{00000000-0005-0000-0000-00009C010000}"/>
    <cellStyle name="Обычный 7 2 3 2 2 3" xfId="568" xr:uid="{00000000-0005-0000-0000-00009D010000}"/>
    <cellStyle name="Обычный 7 2 3 2 3" xfId="226" xr:uid="{00000000-0005-0000-0000-00009E010000}"/>
    <cellStyle name="Обычный 7 2 3 2 3 2" xfId="398" xr:uid="{00000000-0005-0000-0000-00009F010000}"/>
    <cellStyle name="Обычный 7 2 3 2 3 3" xfId="569" xr:uid="{00000000-0005-0000-0000-0000A0010000}"/>
    <cellStyle name="Обычный 7 2 3 2 4" xfId="396" xr:uid="{00000000-0005-0000-0000-0000A1010000}"/>
    <cellStyle name="Обычный 7 2 3 2 5" xfId="567" xr:uid="{00000000-0005-0000-0000-0000A2010000}"/>
    <cellStyle name="Обычный 7 2 3 3" xfId="227" xr:uid="{00000000-0005-0000-0000-0000A3010000}"/>
    <cellStyle name="Обычный 7 2 3 3 2" xfId="399" xr:uid="{00000000-0005-0000-0000-0000A4010000}"/>
    <cellStyle name="Обычный 7 2 3 3 3" xfId="570" xr:uid="{00000000-0005-0000-0000-0000A5010000}"/>
    <cellStyle name="Обычный 7 2 3 4" xfId="228" xr:uid="{00000000-0005-0000-0000-0000A6010000}"/>
    <cellStyle name="Обычный 7 2 3 4 2" xfId="400" xr:uid="{00000000-0005-0000-0000-0000A7010000}"/>
    <cellStyle name="Обычный 7 2 3 4 3" xfId="571" xr:uid="{00000000-0005-0000-0000-0000A8010000}"/>
    <cellStyle name="Обычный 7 2 3 5" xfId="294" xr:uid="{00000000-0005-0000-0000-0000A9010000}"/>
    <cellStyle name="Обычный 7 2 3 6" xfId="465" xr:uid="{00000000-0005-0000-0000-0000AA010000}"/>
    <cellStyle name="Обычный 7 2 4" xfId="229" xr:uid="{00000000-0005-0000-0000-0000AB010000}"/>
    <cellStyle name="Обычный 7 2 4 2" xfId="230" xr:uid="{00000000-0005-0000-0000-0000AC010000}"/>
    <cellStyle name="Обычный 7 2 4 2 2" xfId="402" xr:uid="{00000000-0005-0000-0000-0000AD010000}"/>
    <cellStyle name="Обычный 7 2 4 2 3" xfId="573" xr:uid="{00000000-0005-0000-0000-0000AE010000}"/>
    <cellStyle name="Обычный 7 2 4 3" xfId="231" xr:uid="{00000000-0005-0000-0000-0000AF010000}"/>
    <cellStyle name="Обычный 7 2 4 3 2" xfId="403" xr:uid="{00000000-0005-0000-0000-0000B0010000}"/>
    <cellStyle name="Обычный 7 2 4 3 3" xfId="574" xr:uid="{00000000-0005-0000-0000-0000B1010000}"/>
    <cellStyle name="Обычный 7 2 4 4" xfId="401" xr:uid="{00000000-0005-0000-0000-0000B2010000}"/>
    <cellStyle name="Обычный 7 2 4 5" xfId="572" xr:uid="{00000000-0005-0000-0000-0000B3010000}"/>
    <cellStyle name="Обычный 7 2 5" xfId="232" xr:uid="{00000000-0005-0000-0000-0000B4010000}"/>
    <cellStyle name="Обычный 7 2 5 2" xfId="404" xr:uid="{00000000-0005-0000-0000-0000B5010000}"/>
    <cellStyle name="Обычный 7 2 5 3" xfId="575" xr:uid="{00000000-0005-0000-0000-0000B6010000}"/>
    <cellStyle name="Обычный 7 2 6" xfId="233" xr:uid="{00000000-0005-0000-0000-0000B7010000}"/>
    <cellStyle name="Обычный 7 2 6 2" xfId="405" xr:uid="{00000000-0005-0000-0000-0000B8010000}"/>
    <cellStyle name="Обычный 7 2 6 3" xfId="576" xr:uid="{00000000-0005-0000-0000-0000B9010000}"/>
    <cellStyle name="Обычный 7 2 7" xfId="234" xr:uid="{00000000-0005-0000-0000-0000BA010000}"/>
    <cellStyle name="Обычный 7 2 7 2" xfId="406" xr:uid="{00000000-0005-0000-0000-0000BB010000}"/>
    <cellStyle name="Обычный 7 2 7 3" xfId="577" xr:uid="{00000000-0005-0000-0000-0000BC010000}"/>
    <cellStyle name="Обычный 7 2 8" xfId="111" xr:uid="{00000000-0005-0000-0000-0000BD010000}"/>
    <cellStyle name="Обычный 7 2 9" xfId="284" xr:uid="{00000000-0005-0000-0000-0000BE010000}"/>
    <cellStyle name="Обычный 8" xfId="57" xr:uid="{00000000-0005-0000-0000-0000BF010000}"/>
    <cellStyle name="Обычный 9" xfId="113" xr:uid="{00000000-0005-0000-0000-0000C0010000}"/>
    <cellStyle name="Обычный 9 2" xfId="131" xr:uid="{00000000-0005-0000-0000-0000C1010000}"/>
    <cellStyle name="Обычный 9 2 2" xfId="235" xr:uid="{00000000-0005-0000-0000-0000C2010000}"/>
    <cellStyle name="Обычный 9 2 2 2" xfId="236" xr:uid="{00000000-0005-0000-0000-0000C3010000}"/>
    <cellStyle name="Обычный 9 2 2 2 2" xfId="408" xr:uid="{00000000-0005-0000-0000-0000C4010000}"/>
    <cellStyle name="Обычный 9 2 2 2 3" xfId="579" xr:uid="{00000000-0005-0000-0000-0000C5010000}"/>
    <cellStyle name="Обычный 9 2 2 3" xfId="237" xr:uid="{00000000-0005-0000-0000-0000C6010000}"/>
    <cellStyle name="Обычный 9 2 2 3 2" xfId="409" xr:uid="{00000000-0005-0000-0000-0000C7010000}"/>
    <cellStyle name="Обычный 9 2 2 3 3" xfId="580" xr:uid="{00000000-0005-0000-0000-0000C8010000}"/>
    <cellStyle name="Обычный 9 2 2 4" xfId="238" xr:uid="{00000000-0005-0000-0000-0000C9010000}"/>
    <cellStyle name="Обычный 9 2 2 4 2" xfId="410" xr:uid="{00000000-0005-0000-0000-0000CA010000}"/>
    <cellStyle name="Обычный 9 2 2 4 3" xfId="581" xr:uid="{00000000-0005-0000-0000-0000CB010000}"/>
    <cellStyle name="Обычный 9 2 2 5" xfId="407" xr:uid="{00000000-0005-0000-0000-0000CC010000}"/>
    <cellStyle name="Обычный 9 2 2 6" xfId="578" xr:uid="{00000000-0005-0000-0000-0000CD010000}"/>
    <cellStyle name="Обычный 9 2 3" xfId="239" xr:uid="{00000000-0005-0000-0000-0000CE010000}"/>
    <cellStyle name="Обычный 9 2 3 2" xfId="411" xr:uid="{00000000-0005-0000-0000-0000CF010000}"/>
    <cellStyle name="Обычный 9 2 3 3" xfId="582" xr:uid="{00000000-0005-0000-0000-0000D0010000}"/>
    <cellStyle name="Обычный 9 2 4" xfId="240" xr:uid="{00000000-0005-0000-0000-0000D1010000}"/>
    <cellStyle name="Обычный 9 2 4 2" xfId="412" xr:uid="{00000000-0005-0000-0000-0000D2010000}"/>
    <cellStyle name="Обычный 9 2 4 3" xfId="583" xr:uid="{00000000-0005-0000-0000-0000D3010000}"/>
    <cellStyle name="Обычный 9 2 5" xfId="303" xr:uid="{00000000-0005-0000-0000-0000D4010000}"/>
    <cellStyle name="Обычный 9 2 6" xfId="474" xr:uid="{00000000-0005-0000-0000-0000D5010000}"/>
    <cellStyle name="Обычный 9 3" xfId="136" xr:uid="{00000000-0005-0000-0000-0000D6010000}"/>
    <cellStyle name="Обычный 9 3 2" xfId="241" xr:uid="{00000000-0005-0000-0000-0000D7010000}"/>
    <cellStyle name="Обычный 9 3 2 2" xfId="413" xr:uid="{00000000-0005-0000-0000-0000D8010000}"/>
    <cellStyle name="Обычный 9 3 2 3" xfId="584" xr:uid="{00000000-0005-0000-0000-0000D9010000}"/>
    <cellStyle name="Обычный 9 3 3" xfId="242" xr:uid="{00000000-0005-0000-0000-0000DA010000}"/>
    <cellStyle name="Обычный 9 3 3 2" xfId="414" xr:uid="{00000000-0005-0000-0000-0000DB010000}"/>
    <cellStyle name="Обычный 9 3 3 3" xfId="585" xr:uid="{00000000-0005-0000-0000-0000DC010000}"/>
    <cellStyle name="Обычный 9 3 4" xfId="243" xr:uid="{00000000-0005-0000-0000-0000DD010000}"/>
    <cellStyle name="Обычный 9 3 4 2" xfId="415" xr:uid="{00000000-0005-0000-0000-0000DE010000}"/>
    <cellStyle name="Обычный 9 3 4 3" xfId="586" xr:uid="{00000000-0005-0000-0000-0000DF010000}"/>
    <cellStyle name="Обычный 9 3 5" xfId="308" xr:uid="{00000000-0005-0000-0000-0000E0010000}"/>
    <cellStyle name="Обычный 9 3 6" xfId="479" xr:uid="{00000000-0005-0000-0000-0000E1010000}"/>
    <cellStyle name="Обычный 9 4" xfId="244" xr:uid="{00000000-0005-0000-0000-0000E2010000}"/>
    <cellStyle name="Обычный 9 4 2" xfId="416" xr:uid="{00000000-0005-0000-0000-0000E3010000}"/>
    <cellStyle name="Обычный 9 4 3" xfId="587" xr:uid="{00000000-0005-0000-0000-0000E4010000}"/>
    <cellStyle name="Обычный 9 5" xfId="245" xr:uid="{00000000-0005-0000-0000-0000E5010000}"/>
    <cellStyle name="Обычный 9 5 2" xfId="417" xr:uid="{00000000-0005-0000-0000-0000E6010000}"/>
    <cellStyle name="Обычный 9 5 3" xfId="588" xr:uid="{00000000-0005-0000-0000-0000E7010000}"/>
    <cellStyle name="Обычный 9 6" xfId="286" xr:uid="{00000000-0005-0000-0000-0000E8010000}"/>
    <cellStyle name="Обычный 9 7" xfId="457" xr:uid="{00000000-0005-0000-0000-0000E9010000}"/>
    <cellStyle name="Плохой" xfId="38" builtinId="27" customBuiltin="1"/>
    <cellStyle name="Плохой 2" xfId="95" xr:uid="{00000000-0005-0000-0000-0000EB010000}"/>
    <cellStyle name="Пояснение" xfId="39" builtinId="53" customBuiltin="1"/>
    <cellStyle name="Пояснение 2" xfId="96" xr:uid="{00000000-0005-0000-0000-0000ED010000}"/>
    <cellStyle name="Примечание" xfId="40" builtinId="10" customBuiltin="1"/>
    <cellStyle name="Примечание 2" xfId="97" xr:uid="{00000000-0005-0000-0000-0000EF010000}"/>
    <cellStyle name="Процентный 2" xfId="103" xr:uid="{00000000-0005-0000-0000-0000F0010000}"/>
    <cellStyle name="Процентный 3" xfId="104" xr:uid="{00000000-0005-0000-0000-0000F1010000}"/>
    <cellStyle name="Связанная ячейка" xfId="41" builtinId="24" customBuiltin="1"/>
    <cellStyle name="Связанная ячейка 2" xfId="98" xr:uid="{00000000-0005-0000-0000-0000F3010000}"/>
    <cellStyle name="Стиль 1" xfId="105" xr:uid="{00000000-0005-0000-0000-0000F4010000}"/>
    <cellStyle name="Текст предупреждения" xfId="42" builtinId="11" customBuiltin="1"/>
    <cellStyle name="Текст предупреждения 2" xfId="99" xr:uid="{00000000-0005-0000-0000-0000F6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showGridLines="0" zoomScale="70" zoomScaleNormal="70" zoomScaleSheetLayoutView="70" workbookViewId="0">
      <selection activeCell="Q35" sqref="Q35"/>
    </sheetView>
  </sheetViews>
  <sheetFormatPr defaultColWidth="9" defaultRowHeight="15.75" x14ac:dyDescent="0.25"/>
  <cols>
    <col min="1" max="1" width="9.25" style="1" customWidth="1"/>
    <col min="2" max="2" width="38.5" style="1" customWidth="1"/>
    <col min="3" max="3" width="9.75" style="1" customWidth="1"/>
    <col min="4" max="4" width="15.875" style="1" customWidth="1"/>
    <col min="5" max="5" width="11.5" style="1" bestFit="1" customWidth="1"/>
    <col min="6" max="6" width="11.875" style="1" customWidth="1"/>
    <col min="7" max="7" width="12.25" style="1" customWidth="1"/>
    <col min="8" max="8" width="10.875" style="1" bestFit="1" customWidth="1"/>
    <col min="9" max="9" width="10.125" style="1" customWidth="1"/>
    <col min="10" max="10" width="12.75" style="1" bestFit="1" customWidth="1"/>
    <col min="11" max="11" width="13.5" style="1" bestFit="1" customWidth="1"/>
    <col min="12" max="12" width="11.875" style="1" bestFit="1" customWidth="1"/>
    <col min="13" max="13" width="11" style="1" customWidth="1"/>
    <col min="14" max="14" width="9.625" style="1" customWidth="1"/>
    <col min="15" max="15" width="14.25" style="1" customWidth="1"/>
    <col min="16" max="35" width="10.625" style="1" customWidth="1"/>
    <col min="36" max="36" width="12.125" style="1" customWidth="1"/>
    <col min="37" max="37" width="11.5" style="1" customWidth="1"/>
    <col min="38" max="38" width="14.125" style="1" customWidth="1"/>
    <col min="39" max="39" width="15.125" style="1" customWidth="1"/>
    <col min="40" max="40" width="13" style="1" customWidth="1"/>
    <col min="41" max="41" width="11.75" style="1" customWidth="1"/>
    <col min="42" max="42" width="17.5" style="1" customWidth="1"/>
    <col min="43" max="16384" width="9" style="1"/>
  </cols>
  <sheetData>
    <row r="1" spans="1:16" ht="99.75" customHeight="1" x14ac:dyDescent="0.25">
      <c r="A1" s="26" t="s">
        <v>174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6" ht="22.5" x14ac:dyDescent="0.25">
      <c r="A2" s="3"/>
      <c r="B2" s="8"/>
      <c r="C2" s="8"/>
      <c r="D2" s="8"/>
      <c r="E2" s="8"/>
      <c r="F2" s="8"/>
      <c r="G2" s="8"/>
      <c r="H2" s="8"/>
      <c r="J2" s="28"/>
      <c r="K2" s="28"/>
      <c r="L2" s="28"/>
      <c r="M2" s="28"/>
      <c r="N2" s="28"/>
      <c r="O2" s="32" t="s">
        <v>146</v>
      </c>
    </row>
    <row r="3" spans="1:16" ht="22.5" customHeight="1" x14ac:dyDescent="0.25">
      <c r="A3" s="26" t="s">
        <v>150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6" ht="18.75" customHeight="1" x14ac:dyDescent="0.3">
      <c r="A4" s="29" t="s">
        <v>154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6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6" ht="23.45" customHeight="1" x14ac:dyDescent="0.25">
      <c r="A6" s="31" t="s">
        <v>31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6" ht="66" customHeight="1" x14ac:dyDescent="0.3">
      <c r="A7" s="14"/>
      <c r="B7" s="14"/>
      <c r="C7" s="14"/>
      <c r="D7" s="51"/>
      <c r="E7" s="18"/>
      <c r="F7" s="15"/>
      <c r="G7" s="15"/>
      <c r="H7" s="16"/>
      <c r="I7" s="16"/>
      <c r="J7" s="14"/>
      <c r="K7" s="18"/>
      <c r="L7" s="15"/>
      <c r="M7" s="15"/>
      <c r="N7" s="16"/>
      <c r="O7" s="17"/>
    </row>
    <row r="8" spans="1:16" ht="29.45" customHeight="1" x14ac:dyDescent="0.25">
      <c r="A8" s="102" t="s">
        <v>30</v>
      </c>
      <c r="B8" s="102" t="s">
        <v>197</v>
      </c>
      <c r="C8" s="103" t="s">
        <v>0</v>
      </c>
      <c r="D8" s="106" t="s">
        <v>198</v>
      </c>
      <c r="E8" s="102" t="s">
        <v>199</v>
      </c>
      <c r="F8" s="102"/>
      <c r="G8" s="102"/>
      <c r="H8" s="102"/>
      <c r="I8" s="102"/>
      <c r="J8" s="109" t="s">
        <v>128</v>
      </c>
      <c r="K8" s="102" t="s">
        <v>200</v>
      </c>
      <c r="L8" s="102"/>
      <c r="M8" s="102"/>
      <c r="N8" s="102"/>
      <c r="O8" s="102"/>
    </row>
    <row r="9" spans="1:16" ht="19.149999999999999" customHeight="1" x14ac:dyDescent="0.25">
      <c r="A9" s="102"/>
      <c r="B9" s="102"/>
      <c r="C9" s="104"/>
      <c r="D9" s="107"/>
      <c r="E9" s="2" t="s">
        <v>124</v>
      </c>
      <c r="F9" s="102" t="s">
        <v>122</v>
      </c>
      <c r="G9" s="102"/>
      <c r="H9" s="102"/>
      <c r="I9" s="102"/>
      <c r="J9" s="110"/>
      <c r="K9" s="2" t="s">
        <v>124</v>
      </c>
      <c r="L9" s="102" t="s">
        <v>122</v>
      </c>
      <c r="M9" s="102"/>
      <c r="N9" s="102"/>
      <c r="O9" s="102"/>
    </row>
    <row r="10" spans="1:16" ht="126" customHeight="1" x14ac:dyDescent="0.25">
      <c r="A10" s="102"/>
      <c r="B10" s="102"/>
      <c r="C10" s="105"/>
      <c r="D10" s="108"/>
      <c r="E10" s="7" t="s">
        <v>129</v>
      </c>
      <c r="F10" s="2" t="s">
        <v>2</v>
      </c>
      <c r="G10" s="2" t="s">
        <v>3</v>
      </c>
      <c r="H10" s="2" t="s">
        <v>4</v>
      </c>
      <c r="I10" s="2" t="s">
        <v>5</v>
      </c>
      <c r="J10" s="111"/>
      <c r="K10" s="7" t="s">
        <v>129</v>
      </c>
      <c r="L10" s="2" t="s">
        <v>2</v>
      </c>
      <c r="M10" s="2" t="s">
        <v>3</v>
      </c>
      <c r="N10" s="2" t="s">
        <v>4</v>
      </c>
      <c r="O10" s="2" t="s">
        <v>5</v>
      </c>
    </row>
    <row r="11" spans="1:16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 t="s">
        <v>123</v>
      </c>
      <c r="K11" s="2">
        <v>11</v>
      </c>
      <c r="L11" s="2">
        <v>12</v>
      </c>
      <c r="M11" s="2">
        <v>13</v>
      </c>
      <c r="N11" s="2">
        <v>14</v>
      </c>
      <c r="O11" s="2">
        <v>15</v>
      </c>
    </row>
    <row r="12" spans="1:16" ht="15.75" customHeight="1" x14ac:dyDescent="0.25">
      <c r="A12" s="12">
        <v>1</v>
      </c>
      <c r="B12" s="13" t="s">
        <v>155</v>
      </c>
      <c r="C12" s="13"/>
      <c r="D12" s="38">
        <f t="shared" ref="D12:O12" si="0">SUM(D13:D17)</f>
        <v>454.92185183999993</v>
      </c>
      <c r="E12" s="38">
        <f t="shared" si="0"/>
        <v>210.96449796999997</v>
      </c>
      <c r="F12" s="38">
        <f t="shared" si="0"/>
        <v>60.404924349999987</v>
      </c>
      <c r="G12" s="38">
        <f t="shared" si="0"/>
        <v>3.1290696300000005</v>
      </c>
      <c r="H12" s="38">
        <f t="shared" si="0"/>
        <v>69.005048360000004</v>
      </c>
      <c r="I12" s="38">
        <f t="shared" si="0"/>
        <v>78.425455629999988</v>
      </c>
      <c r="J12" s="38">
        <f t="shared" si="0"/>
        <v>243.95735386999999</v>
      </c>
      <c r="K12" s="38">
        <f t="shared" si="0"/>
        <v>191.32974831000001</v>
      </c>
      <c r="L12" s="38">
        <f t="shared" si="0"/>
        <v>51.206622969999998</v>
      </c>
      <c r="M12" s="38">
        <f t="shared" si="0"/>
        <v>2.6075580299999999</v>
      </c>
      <c r="N12" s="38">
        <f t="shared" si="0"/>
        <v>88.077054500000003</v>
      </c>
      <c r="O12" s="38">
        <f t="shared" si="0"/>
        <v>49.438512809999999</v>
      </c>
    </row>
    <row r="13" spans="1:16" ht="47.25" x14ac:dyDescent="0.25">
      <c r="A13" s="36" t="s">
        <v>6</v>
      </c>
      <c r="B13" s="44" t="s">
        <v>151</v>
      </c>
      <c r="C13" s="45" t="s">
        <v>153</v>
      </c>
      <c r="D13" s="39">
        <v>312.65187207999998</v>
      </c>
      <c r="E13" s="39">
        <v>70.767902209999988</v>
      </c>
      <c r="F13" s="39">
        <v>60.404924349999987</v>
      </c>
      <c r="G13" s="39">
        <v>3.1290696300000005</v>
      </c>
      <c r="H13" s="39">
        <v>3.1290696300000005</v>
      </c>
      <c r="I13" s="39">
        <v>4.1048385999999999</v>
      </c>
      <c r="J13" s="39">
        <v>241.88396986999999</v>
      </c>
      <c r="K13" s="39">
        <v>58.973251839999996</v>
      </c>
      <c r="L13" s="39">
        <v>51.206622969999998</v>
      </c>
      <c r="M13" s="39">
        <v>2.6075580299999999</v>
      </c>
      <c r="N13" s="39">
        <v>2.6075580299999999</v>
      </c>
      <c r="O13" s="39">
        <v>2.5515128099999997</v>
      </c>
    </row>
    <row r="14" spans="1:16" x14ac:dyDescent="0.25">
      <c r="A14" s="36" t="s">
        <v>6</v>
      </c>
      <c r="B14" s="44" t="s">
        <v>175</v>
      </c>
      <c r="C14" s="45" t="s">
        <v>177</v>
      </c>
      <c r="D14" s="39">
        <v>14.39491524</v>
      </c>
      <c r="E14" s="39">
        <v>14.394915239999996</v>
      </c>
      <c r="F14" s="39">
        <v>0</v>
      </c>
      <c r="G14" s="39">
        <v>0</v>
      </c>
      <c r="H14" s="39">
        <v>4.3184745700000002</v>
      </c>
      <c r="I14" s="39">
        <v>10.076440669999997</v>
      </c>
      <c r="J14" s="39">
        <v>0</v>
      </c>
      <c r="K14" s="39">
        <v>11.995762700000002</v>
      </c>
      <c r="L14" s="39">
        <v>0</v>
      </c>
      <c r="M14" s="39">
        <v>0</v>
      </c>
      <c r="N14" s="39">
        <v>11.995762700000002</v>
      </c>
      <c r="O14" s="39">
        <v>0</v>
      </c>
    </row>
    <row r="15" spans="1:16" ht="31.5" x14ac:dyDescent="0.25">
      <c r="A15" s="36" t="s">
        <v>6</v>
      </c>
      <c r="B15" s="44" t="s">
        <v>156</v>
      </c>
      <c r="C15" s="45" t="s">
        <v>157</v>
      </c>
      <c r="D15" s="39">
        <v>51.657383999999993</v>
      </c>
      <c r="E15" s="39">
        <v>50.152800000000006</v>
      </c>
      <c r="F15" s="39">
        <v>0</v>
      </c>
      <c r="G15" s="39">
        <v>0</v>
      </c>
      <c r="H15" s="39">
        <v>50.152800000000006</v>
      </c>
      <c r="I15" s="39">
        <v>0</v>
      </c>
      <c r="J15" s="39">
        <v>1.504583999999987</v>
      </c>
      <c r="K15" s="39">
        <v>41.793999999999997</v>
      </c>
      <c r="L15" s="39">
        <v>0</v>
      </c>
      <c r="M15" s="39">
        <v>0</v>
      </c>
      <c r="N15" s="39">
        <v>41.793999999999997</v>
      </c>
      <c r="O15" s="39">
        <v>0</v>
      </c>
      <c r="P15" s="52"/>
    </row>
    <row r="16" spans="1:16" ht="47.25" x14ac:dyDescent="0.25">
      <c r="A16" s="36" t="s">
        <v>6</v>
      </c>
      <c r="B16" s="44" t="s">
        <v>165</v>
      </c>
      <c r="C16" s="45" t="s">
        <v>166</v>
      </c>
      <c r="D16" s="39">
        <v>38.201999999999998</v>
      </c>
      <c r="E16" s="39">
        <v>37.633199999999995</v>
      </c>
      <c r="F16" s="39">
        <v>0</v>
      </c>
      <c r="G16" s="39">
        <v>0</v>
      </c>
      <c r="H16" s="39">
        <v>0</v>
      </c>
      <c r="I16" s="39">
        <v>37.633199999999995</v>
      </c>
      <c r="J16" s="39">
        <v>0.56880000000000308</v>
      </c>
      <c r="K16" s="39">
        <v>46.887</v>
      </c>
      <c r="L16" s="39">
        <v>0</v>
      </c>
      <c r="M16" s="39">
        <v>0</v>
      </c>
      <c r="N16" s="39">
        <v>0</v>
      </c>
      <c r="O16" s="39">
        <v>46.887</v>
      </c>
      <c r="P16" s="52"/>
    </row>
    <row r="17" spans="1:15" ht="31.5" x14ac:dyDescent="0.25">
      <c r="A17" s="36" t="s">
        <v>6</v>
      </c>
      <c r="B17" s="44" t="s">
        <v>176</v>
      </c>
      <c r="C17" s="45" t="s">
        <v>178</v>
      </c>
      <c r="D17" s="39">
        <v>38.015680520000004</v>
      </c>
      <c r="E17" s="39">
        <v>38.015680520000004</v>
      </c>
      <c r="F17" s="39">
        <v>0</v>
      </c>
      <c r="G17" s="39">
        <v>0</v>
      </c>
      <c r="H17" s="39">
        <v>11.40470416</v>
      </c>
      <c r="I17" s="39">
        <v>26.610976360000002</v>
      </c>
      <c r="J17" s="39">
        <v>0</v>
      </c>
      <c r="K17" s="39">
        <v>31.679733769999999</v>
      </c>
      <c r="L17" s="39">
        <v>0</v>
      </c>
      <c r="M17" s="39">
        <v>0</v>
      </c>
      <c r="N17" s="39">
        <v>31.679733769999999</v>
      </c>
      <c r="O17" s="39">
        <v>0</v>
      </c>
    </row>
    <row r="21" spans="1:15" x14ac:dyDescent="0.25">
      <c r="H21" s="52"/>
    </row>
  </sheetData>
  <mergeCells count="9">
    <mergeCell ref="K8:O8"/>
    <mergeCell ref="L9:O9"/>
    <mergeCell ref="A8:A10"/>
    <mergeCell ref="B8:B10"/>
    <mergeCell ref="C8:C10"/>
    <mergeCell ref="D8:D10"/>
    <mergeCell ref="E8:I8"/>
    <mergeCell ref="J8:J10"/>
    <mergeCell ref="F9:I9"/>
  </mergeCells>
  <conditionalFormatting sqref="A13:C17">
    <cfRule type="cellIs" dxfId="0" priority="3" operator="equal">
      <formula>""</formula>
    </cfRule>
  </conditionalFormatting>
  <printOptions horizontalCentered="1"/>
  <pageMargins left="0.19685039370078741" right="0.15748031496062992" top="0.27559055118110237" bottom="0.15748031496062992" header="0.27559055118110237" footer="0.15748031496062992"/>
  <pageSetup paperSize="9" scale="6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7"/>
  <sheetViews>
    <sheetView zoomScale="90" zoomScaleNormal="90" zoomScaleSheetLayoutView="115" workbookViewId="0">
      <pane xSplit="2" ySplit="10" topLeftCell="C11" activePane="bottomRight" state="frozen"/>
      <selection pane="topRight" activeCell="H1" sqref="H1"/>
      <selection pane="bottomLeft" activeCell="A11" sqref="A11"/>
      <selection pane="bottomRight" activeCell="K68" sqref="K68"/>
    </sheetView>
  </sheetViews>
  <sheetFormatPr defaultColWidth="8.25" defaultRowHeight="9.75" x14ac:dyDescent="0.2"/>
  <cols>
    <col min="1" max="1" width="7.25" style="81" bestFit="1" customWidth="1"/>
    <col min="2" max="2" width="52.75" style="81" customWidth="1"/>
    <col min="3" max="3" width="12.875" style="82" customWidth="1"/>
    <col min="4" max="4" width="7.875" style="82" bestFit="1" customWidth="1"/>
    <col min="5" max="5" width="9.125" style="82" bestFit="1" customWidth="1"/>
    <col min="6" max="6" width="9.75" style="82" bestFit="1" customWidth="1"/>
    <col min="7" max="7" width="8.625" style="82" customWidth="1"/>
    <col min="8" max="8" width="7.125" style="81" bestFit="1" customWidth="1"/>
    <col min="9" max="9" width="6.5" style="81" customWidth="1"/>
    <col min="10" max="10" width="5.5" style="81" customWidth="1"/>
    <col min="11" max="11" width="7.5" style="81" customWidth="1"/>
    <col min="12" max="12" width="5" style="81" bestFit="1" customWidth="1"/>
    <col min="13" max="13" width="5.875" style="81" customWidth="1"/>
    <col min="14" max="18" width="8.375" style="81" bestFit="1" customWidth="1"/>
    <col min="19" max="19" width="8.75" style="81" bestFit="1" customWidth="1"/>
    <col min="20" max="16384" width="8.25" style="81"/>
  </cols>
  <sheetData>
    <row r="1" spans="1:7" ht="32.450000000000003" customHeight="1" x14ac:dyDescent="0.25">
      <c r="C1" s="116" t="s">
        <v>147</v>
      </c>
      <c r="D1" s="117"/>
      <c r="E1" s="117"/>
      <c r="F1" s="117"/>
      <c r="G1" s="117"/>
    </row>
    <row r="3" spans="1:7" ht="22.5" x14ac:dyDescent="0.2">
      <c r="A3" s="118" t="s">
        <v>179</v>
      </c>
      <c r="B3" s="118"/>
      <c r="C3" s="118"/>
      <c r="D3" s="118"/>
      <c r="E3" s="118"/>
      <c r="F3" s="118"/>
      <c r="G3" s="118"/>
    </row>
    <row r="4" spans="1:7" ht="18.75" x14ac:dyDescent="0.3">
      <c r="A4" s="119" t="s">
        <v>154</v>
      </c>
      <c r="B4" s="119"/>
      <c r="C4" s="119"/>
      <c r="D4" s="119"/>
      <c r="E4" s="119"/>
      <c r="F4" s="119"/>
      <c r="G4" s="119"/>
    </row>
    <row r="5" spans="1:7" ht="15.75" x14ac:dyDescent="0.2">
      <c r="A5" s="120" t="s">
        <v>1</v>
      </c>
      <c r="B5" s="120"/>
      <c r="C5" s="120"/>
      <c r="D5" s="120"/>
      <c r="E5" s="120"/>
      <c r="F5" s="120"/>
      <c r="G5" s="120"/>
    </row>
    <row r="6" spans="1:7" ht="12.75" customHeight="1" x14ac:dyDescent="0.2">
      <c r="C6" s="83"/>
      <c r="D6" s="83"/>
      <c r="E6" s="83"/>
      <c r="F6" s="83"/>
      <c r="G6" s="84"/>
    </row>
    <row r="7" spans="1:7" s="85" customFormat="1" ht="16.899999999999999" customHeight="1" x14ac:dyDescent="0.15">
      <c r="A7" s="115" t="s">
        <v>32</v>
      </c>
      <c r="B7" s="115" t="s">
        <v>33</v>
      </c>
      <c r="C7" s="112" t="s">
        <v>201</v>
      </c>
      <c r="D7" s="113"/>
      <c r="E7" s="113"/>
      <c r="F7" s="113"/>
      <c r="G7" s="114"/>
    </row>
    <row r="8" spans="1:7" ht="60.75" x14ac:dyDescent="0.2">
      <c r="A8" s="115"/>
      <c r="B8" s="115"/>
      <c r="C8" s="86" t="s">
        <v>127</v>
      </c>
      <c r="D8" s="87" t="s">
        <v>125</v>
      </c>
      <c r="E8" s="87" t="s">
        <v>3</v>
      </c>
      <c r="F8" s="87" t="s">
        <v>4</v>
      </c>
      <c r="G8" s="88" t="s">
        <v>5</v>
      </c>
    </row>
    <row r="9" spans="1:7" s="90" customFormat="1" ht="12.75" x14ac:dyDescent="0.25">
      <c r="A9" s="89">
        <v>1</v>
      </c>
      <c r="B9" s="89">
        <v>2</v>
      </c>
      <c r="C9" s="89">
        <v>3</v>
      </c>
      <c r="D9" s="89">
        <v>4</v>
      </c>
      <c r="E9" s="89">
        <v>5</v>
      </c>
      <c r="F9" s="89">
        <v>6</v>
      </c>
      <c r="G9" s="89">
        <v>7</v>
      </c>
    </row>
    <row r="10" spans="1:7" s="91" customFormat="1" ht="30.75" customHeight="1" x14ac:dyDescent="0.25">
      <c r="B10" s="92" t="s">
        <v>34</v>
      </c>
      <c r="C10" s="101">
        <v>210.96449796999997</v>
      </c>
      <c r="D10" s="101">
        <v>60.404924349999987</v>
      </c>
      <c r="E10" s="101">
        <v>3.1290696300000005</v>
      </c>
      <c r="F10" s="101">
        <v>69.005048360000004</v>
      </c>
      <c r="G10" s="101">
        <v>78.425455630000002</v>
      </c>
    </row>
    <row r="11" spans="1:7" s="94" customFormat="1" ht="12.6" customHeight="1" x14ac:dyDescent="0.25">
      <c r="A11" s="40" t="s">
        <v>35</v>
      </c>
      <c r="B11" s="93" t="s">
        <v>36</v>
      </c>
      <c r="C11" s="101">
        <v>210.96449796999997</v>
      </c>
      <c r="D11" s="101">
        <v>60.404924349999987</v>
      </c>
      <c r="E11" s="101">
        <v>3.1290696300000005</v>
      </c>
      <c r="F11" s="101">
        <v>69.005048360000004</v>
      </c>
      <c r="G11" s="101">
        <v>78.425455630000002</v>
      </c>
    </row>
    <row r="12" spans="1:7" s="94" customFormat="1" ht="19.899999999999999" customHeight="1" x14ac:dyDescent="0.25">
      <c r="A12" s="40" t="s">
        <v>6</v>
      </c>
      <c r="B12" s="95" t="s">
        <v>37</v>
      </c>
      <c r="C12" s="101">
        <v>125.62514321999998</v>
      </c>
      <c r="D12" s="101">
        <v>58.96978</v>
      </c>
      <c r="E12" s="101">
        <v>0</v>
      </c>
      <c r="F12" s="101">
        <v>26.782079440000004</v>
      </c>
      <c r="G12" s="101">
        <v>39.87328377999998</v>
      </c>
    </row>
    <row r="13" spans="1:7" s="94" customFormat="1" ht="25.5" x14ac:dyDescent="0.25">
      <c r="A13" s="96" t="s">
        <v>7</v>
      </c>
      <c r="B13" s="97" t="s">
        <v>38</v>
      </c>
      <c r="C13" s="101">
        <v>58.96978</v>
      </c>
      <c r="D13" s="101">
        <v>58.96978</v>
      </c>
      <c r="E13" s="101">
        <v>0</v>
      </c>
      <c r="F13" s="101">
        <v>0</v>
      </c>
      <c r="G13" s="101">
        <v>0</v>
      </c>
    </row>
    <row r="14" spans="1:7" s="94" customFormat="1" ht="13.9" hidden="1" customHeight="1" x14ac:dyDescent="0.25">
      <c r="A14" s="40" t="s">
        <v>8</v>
      </c>
      <c r="B14" s="41" t="s">
        <v>39</v>
      </c>
      <c r="C14" s="101">
        <v>0</v>
      </c>
      <c r="D14" s="101">
        <v>0</v>
      </c>
      <c r="E14" s="101">
        <v>0</v>
      </c>
      <c r="F14" s="101">
        <v>0</v>
      </c>
      <c r="G14" s="101">
        <v>0</v>
      </c>
    </row>
    <row r="15" spans="1:7" s="94" customFormat="1" ht="16.149999999999999" hidden="1" customHeight="1" x14ac:dyDescent="0.25">
      <c r="A15" s="40" t="s">
        <v>40</v>
      </c>
      <c r="B15" s="98" t="s">
        <v>41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</row>
    <row r="16" spans="1:7" s="94" customFormat="1" ht="13.15" customHeight="1" x14ac:dyDescent="0.25">
      <c r="A16" s="40" t="s">
        <v>9</v>
      </c>
      <c r="B16" s="41" t="s">
        <v>44</v>
      </c>
      <c r="C16" s="101">
        <v>0</v>
      </c>
      <c r="D16" s="101">
        <v>0</v>
      </c>
      <c r="E16" s="101">
        <v>0</v>
      </c>
      <c r="F16" s="101">
        <v>0</v>
      </c>
      <c r="G16" s="101">
        <v>0</v>
      </c>
    </row>
    <row r="17" spans="1:7" s="94" customFormat="1" ht="13.15" customHeight="1" x14ac:dyDescent="0.25">
      <c r="A17" s="40" t="s">
        <v>10</v>
      </c>
      <c r="B17" s="41" t="s">
        <v>45</v>
      </c>
      <c r="C17" s="101">
        <v>0</v>
      </c>
      <c r="D17" s="101">
        <v>0</v>
      </c>
      <c r="E17" s="101">
        <v>0</v>
      </c>
      <c r="F17" s="101">
        <v>0</v>
      </c>
      <c r="G17" s="101">
        <v>0</v>
      </c>
    </row>
    <row r="18" spans="1:7" s="94" customFormat="1" ht="12.75" x14ac:dyDescent="0.25">
      <c r="A18" s="40" t="s">
        <v>46</v>
      </c>
      <c r="B18" s="41" t="s">
        <v>47</v>
      </c>
      <c r="C18" s="101">
        <v>0</v>
      </c>
      <c r="D18" s="101">
        <v>0</v>
      </c>
      <c r="E18" s="101">
        <v>0</v>
      </c>
      <c r="F18" s="101">
        <v>0</v>
      </c>
      <c r="G18" s="101">
        <v>0</v>
      </c>
    </row>
    <row r="19" spans="1:7" s="94" customFormat="1" ht="12.75" x14ac:dyDescent="0.25">
      <c r="A19" s="40" t="s">
        <v>48</v>
      </c>
      <c r="B19" s="41" t="s">
        <v>49</v>
      </c>
      <c r="C19" s="101">
        <v>0</v>
      </c>
      <c r="D19" s="101">
        <v>0</v>
      </c>
      <c r="E19" s="101">
        <v>0</v>
      </c>
      <c r="F19" s="101">
        <v>0</v>
      </c>
      <c r="G19" s="101">
        <v>0</v>
      </c>
    </row>
    <row r="20" spans="1:7" s="94" customFormat="1" ht="25.5" hidden="1" x14ac:dyDescent="0.25">
      <c r="A20" s="40" t="s">
        <v>50</v>
      </c>
      <c r="B20" s="98" t="s">
        <v>51</v>
      </c>
      <c r="C20" s="101">
        <v>0</v>
      </c>
      <c r="D20" s="101"/>
      <c r="E20" s="101"/>
      <c r="F20" s="101"/>
      <c r="G20" s="101"/>
    </row>
    <row r="21" spans="1:7" s="94" customFormat="1" ht="12.75" hidden="1" x14ac:dyDescent="0.25">
      <c r="A21" s="40" t="s">
        <v>52</v>
      </c>
      <c r="B21" s="99" t="s">
        <v>53</v>
      </c>
      <c r="C21" s="101">
        <v>0</v>
      </c>
      <c r="D21" s="101"/>
      <c r="E21" s="101"/>
      <c r="F21" s="101"/>
      <c r="G21" s="101"/>
    </row>
    <row r="22" spans="1:7" s="94" customFormat="1" ht="12.75" hidden="1" x14ac:dyDescent="0.25">
      <c r="A22" s="40" t="s">
        <v>54</v>
      </c>
      <c r="B22" s="98" t="s">
        <v>55</v>
      </c>
      <c r="C22" s="101">
        <v>0</v>
      </c>
      <c r="D22" s="101"/>
      <c r="E22" s="101"/>
      <c r="F22" s="101"/>
      <c r="G22" s="101"/>
    </row>
    <row r="23" spans="1:7" s="94" customFormat="1" ht="12.75" hidden="1" x14ac:dyDescent="0.25">
      <c r="A23" s="40" t="s">
        <v>56</v>
      </c>
      <c r="B23" s="99" t="s">
        <v>53</v>
      </c>
      <c r="C23" s="101">
        <v>0</v>
      </c>
      <c r="D23" s="101"/>
      <c r="E23" s="101"/>
      <c r="F23" s="101"/>
      <c r="G23" s="101"/>
    </row>
    <row r="24" spans="1:7" s="94" customFormat="1" ht="12.75" x14ac:dyDescent="0.25">
      <c r="A24" s="40" t="s">
        <v>57</v>
      </c>
      <c r="B24" s="41" t="s">
        <v>58</v>
      </c>
      <c r="C24" s="101">
        <v>58.96978</v>
      </c>
      <c r="D24" s="101">
        <v>58.96978</v>
      </c>
      <c r="E24" s="101">
        <v>0</v>
      </c>
      <c r="F24" s="101">
        <v>0</v>
      </c>
      <c r="G24" s="101">
        <v>0</v>
      </c>
    </row>
    <row r="25" spans="1:7" s="94" customFormat="1" ht="12.75" hidden="1" x14ac:dyDescent="0.25">
      <c r="A25" s="40" t="s">
        <v>59</v>
      </c>
      <c r="B25" s="41" t="s">
        <v>60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</row>
    <row r="26" spans="1:7" s="94" customFormat="1" ht="25.5" hidden="1" x14ac:dyDescent="0.25">
      <c r="A26" s="40" t="s">
        <v>61</v>
      </c>
      <c r="B26" s="41" t="s">
        <v>62</v>
      </c>
      <c r="C26" s="101">
        <v>0</v>
      </c>
      <c r="D26" s="101">
        <v>0</v>
      </c>
      <c r="E26" s="101">
        <v>0</v>
      </c>
      <c r="F26" s="101">
        <v>0</v>
      </c>
      <c r="G26" s="101">
        <v>0</v>
      </c>
    </row>
    <row r="27" spans="1:7" s="94" customFormat="1" ht="12.75" hidden="1" x14ac:dyDescent="0.25">
      <c r="A27" s="40" t="s">
        <v>63</v>
      </c>
      <c r="B27" s="98" t="s">
        <v>64</v>
      </c>
      <c r="C27" s="101">
        <v>0</v>
      </c>
      <c r="D27" s="101">
        <v>0</v>
      </c>
      <c r="E27" s="101">
        <v>0</v>
      </c>
      <c r="F27" s="101">
        <v>0</v>
      </c>
      <c r="G27" s="101">
        <v>0</v>
      </c>
    </row>
    <row r="28" spans="1:7" s="94" customFormat="1" ht="12.75" hidden="1" x14ac:dyDescent="0.25">
      <c r="A28" s="40" t="s">
        <v>65</v>
      </c>
      <c r="B28" s="98" t="s">
        <v>66</v>
      </c>
      <c r="C28" s="101">
        <v>0</v>
      </c>
      <c r="D28" s="101">
        <v>0</v>
      </c>
      <c r="E28" s="101">
        <v>0</v>
      </c>
      <c r="F28" s="101">
        <v>0</v>
      </c>
      <c r="G28" s="101">
        <v>0</v>
      </c>
    </row>
    <row r="29" spans="1:7" s="94" customFormat="1" ht="25.5" customHeight="1" x14ac:dyDescent="0.25">
      <c r="A29" s="40" t="s">
        <v>11</v>
      </c>
      <c r="B29" s="42" t="s">
        <v>67</v>
      </c>
      <c r="C29" s="101">
        <v>0</v>
      </c>
      <c r="D29" s="101">
        <v>0</v>
      </c>
      <c r="E29" s="101">
        <v>0</v>
      </c>
      <c r="F29" s="101">
        <v>0</v>
      </c>
      <c r="G29" s="101">
        <v>0</v>
      </c>
    </row>
    <row r="30" spans="1:7" s="94" customFormat="1" ht="25.5" hidden="1" x14ac:dyDescent="0.25">
      <c r="A30" s="40" t="s">
        <v>28</v>
      </c>
      <c r="B30" s="41" t="s">
        <v>41</v>
      </c>
      <c r="C30" s="101">
        <v>0</v>
      </c>
      <c r="D30" s="101">
        <v>0</v>
      </c>
      <c r="E30" s="101">
        <v>0</v>
      </c>
      <c r="F30" s="101">
        <v>0</v>
      </c>
      <c r="G30" s="101">
        <v>0</v>
      </c>
    </row>
    <row r="31" spans="1:7" s="94" customFormat="1" ht="25.5" hidden="1" x14ac:dyDescent="0.25">
      <c r="A31" s="40" t="s">
        <v>29</v>
      </c>
      <c r="B31" s="41" t="s">
        <v>42</v>
      </c>
      <c r="C31" s="101">
        <v>0</v>
      </c>
      <c r="D31" s="101">
        <v>0</v>
      </c>
      <c r="E31" s="101">
        <v>0</v>
      </c>
      <c r="F31" s="101">
        <v>0</v>
      </c>
      <c r="G31" s="101">
        <v>0</v>
      </c>
    </row>
    <row r="32" spans="1:7" s="94" customFormat="1" ht="24" hidden="1" customHeight="1" x14ac:dyDescent="0.25">
      <c r="A32" s="40" t="s">
        <v>68</v>
      </c>
      <c r="B32" s="41" t="s">
        <v>43</v>
      </c>
      <c r="C32" s="101">
        <v>0</v>
      </c>
      <c r="D32" s="101">
        <v>0</v>
      </c>
      <c r="E32" s="101">
        <v>0</v>
      </c>
      <c r="F32" s="101">
        <v>0</v>
      </c>
      <c r="G32" s="101">
        <v>0</v>
      </c>
    </row>
    <row r="33" spans="1:7" s="94" customFormat="1" ht="12.75" customHeight="1" x14ac:dyDescent="0.25">
      <c r="A33" s="40" t="s">
        <v>12</v>
      </c>
      <c r="B33" s="41" t="s">
        <v>69</v>
      </c>
      <c r="C33" s="101">
        <v>66.655363219999984</v>
      </c>
      <c r="D33" s="101">
        <v>0</v>
      </c>
      <c r="E33" s="101">
        <v>0</v>
      </c>
      <c r="F33" s="101">
        <v>26.782079440000004</v>
      </c>
      <c r="G33" s="101">
        <v>39.87328377999998</v>
      </c>
    </row>
    <row r="34" spans="1:7" s="94" customFormat="1" ht="19.149999999999999" customHeight="1" x14ac:dyDescent="0.25">
      <c r="A34" s="40" t="s">
        <v>13</v>
      </c>
      <c r="B34" s="95" t="s">
        <v>70</v>
      </c>
      <c r="C34" s="101">
        <v>40.981681300000005</v>
      </c>
      <c r="D34" s="101">
        <v>0</v>
      </c>
      <c r="E34" s="101">
        <v>0</v>
      </c>
      <c r="F34" s="101">
        <v>22</v>
      </c>
      <c r="G34" s="101">
        <v>18.981681300000005</v>
      </c>
    </row>
    <row r="35" spans="1:7" s="94" customFormat="1" ht="12.6" customHeight="1" x14ac:dyDescent="0.25">
      <c r="A35" s="40" t="s">
        <v>14</v>
      </c>
      <c r="B35" s="42" t="s">
        <v>71</v>
      </c>
      <c r="C35" s="101">
        <v>40.981681300000005</v>
      </c>
      <c r="D35" s="101">
        <v>0</v>
      </c>
      <c r="E35" s="101">
        <v>0</v>
      </c>
      <c r="F35" s="101">
        <v>22</v>
      </c>
      <c r="G35" s="101">
        <v>18.981681300000005</v>
      </c>
    </row>
    <row r="36" spans="1:7" s="94" customFormat="1" ht="12.6" customHeight="1" x14ac:dyDescent="0.25">
      <c r="A36" s="40" t="s">
        <v>15</v>
      </c>
      <c r="B36" s="41" t="s">
        <v>72</v>
      </c>
      <c r="C36" s="101">
        <v>0</v>
      </c>
      <c r="D36" s="101">
        <v>0</v>
      </c>
      <c r="E36" s="101">
        <v>0</v>
      </c>
      <c r="F36" s="101">
        <v>0</v>
      </c>
      <c r="G36" s="101">
        <v>0</v>
      </c>
    </row>
    <row r="37" spans="1:7" s="94" customFormat="1" ht="25.5" x14ac:dyDescent="0.25">
      <c r="A37" s="40" t="s">
        <v>73</v>
      </c>
      <c r="B37" s="41" t="s">
        <v>41</v>
      </c>
      <c r="C37" s="101">
        <v>0</v>
      </c>
      <c r="D37" s="101">
        <v>0</v>
      </c>
      <c r="E37" s="101">
        <v>0</v>
      </c>
      <c r="F37" s="101">
        <v>0</v>
      </c>
      <c r="G37" s="101">
        <v>0</v>
      </c>
    </row>
    <row r="38" spans="1:7" s="94" customFormat="1" ht="25.5" x14ac:dyDescent="0.25">
      <c r="A38" s="40" t="s">
        <v>74</v>
      </c>
      <c r="B38" s="41" t="s">
        <v>42</v>
      </c>
      <c r="C38" s="101">
        <v>0</v>
      </c>
      <c r="D38" s="101">
        <v>0</v>
      </c>
      <c r="E38" s="101">
        <v>0</v>
      </c>
      <c r="F38" s="101">
        <v>0</v>
      </c>
      <c r="G38" s="101">
        <v>0</v>
      </c>
    </row>
    <row r="39" spans="1:7" s="94" customFormat="1" ht="31.5" customHeight="1" x14ac:dyDescent="0.25">
      <c r="A39" s="40" t="s">
        <v>75</v>
      </c>
      <c r="B39" s="41" t="s">
        <v>43</v>
      </c>
      <c r="C39" s="101">
        <v>0</v>
      </c>
      <c r="D39" s="101">
        <v>0</v>
      </c>
      <c r="E39" s="101">
        <v>0</v>
      </c>
      <c r="F39" s="101">
        <v>0</v>
      </c>
      <c r="G39" s="101">
        <v>0</v>
      </c>
    </row>
    <row r="40" spans="1:7" s="94" customFormat="1" ht="12.75" x14ac:dyDescent="0.25">
      <c r="A40" s="40" t="s">
        <v>16</v>
      </c>
      <c r="B40" s="41" t="s">
        <v>76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</row>
    <row r="41" spans="1:7" s="94" customFormat="1" ht="12.75" x14ac:dyDescent="0.25">
      <c r="A41" s="40" t="s">
        <v>77</v>
      </c>
      <c r="B41" s="41" t="s">
        <v>78</v>
      </c>
      <c r="C41" s="101">
        <v>0</v>
      </c>
      <c r="D41" s="101">
        <v>0</v>
      </c>
      <c r="E41" s="101">
        <v>0</v>
      </c>
      <c r="F41" s="101">
        <v>0</v>
      </c>
      <c r="G41" s="101">
        <v>0</v>
      </c>
    </row>
    <row r="42" spans="1:7" s="94" customFormat="1" ht="12.75" x14ac:dyDescent="0.25">
      <c r="A42" s="40" t="s">
        <v>79</v>
      </c>
      <c r="B42" s="41" t="s">
        <v>80</v>
      </c>
      <c r="C42" s="101">
        <v>0</v>
      </c>
      <c r="D42" s="101">
        <v>0</v>
      </c>
      <c r="E42" s="101">
        <v>0</v>
      </c>
      <c r="F42" s="101">
        <v>0</v>
      </c>
      <c r="G42" s="101">
        <v>0</v>
      </c>
    </row>
    <row r="43" spans="1:7" s="94" customFormat="1" ht="12" customHeight="1" x14ac:dyDescent="0.25">
      <c r="A43" s="40" t="s">
        <v>81</v>
      </c>
      <c r="B43" s="41" t="s">
        <v>82</v>
      </c>
      <c r="C43" s="101">
        <v>40.981681300000005</v>
      </c>
      <c r="D43" s="101">
        <v>0</v>
      </c>
      <c r="E43" s="101">
        <v>0</v>
      </c>
      <c r="F43" s="101">
        <v>22</v>
      </c>
      <c r="G43" s="101">
        <v>18.981681300000005</v>
      </c>
    </row>
    <row r="44" spans="1:7" s="94" customFormat="1" ht="12.75" x14ac:dyDescent="0.25">
      <c r="A44" s="40" t="s">
        <v>83</v>
      </c>
      <c r="B44" s="41" t="s">
        <v>60</v>
      </c>
      <c r="C44" s="101">
        <v>0</v>
      </c>
      <c r="D44" s="101">
        <v>0</v>
      </c>
      <c r="E44" s="101">
        <v>0</v>
      </c>
      <c r="F44" s="101">
        <v>0</v>
      </c>
      <c r="G44" s="101">
        <v>0</v>
      </c>
    </row>
    <row r="45" spans="1:7" s="94" customFormat="1" ht="25.5" x14ac:dyDescent="0.25">
      <c r="A45" s="40" t="s">
        <v>84</v>
      </c>
      <c r="B45" s="41" t="s">
        <v>85</v>
      </c>
      <c r="C45" s="101">
        <v>0</v>
      </c>
      <c r="D45" s="101">
        <v>0</v>
      </c>
      <c r="E45" s="101">
        <v>0</v>
      </c>
      <c r="F45" s="101">
        <v>0</v>
      </c>
      <c r="G45" s="101">
        <v>0</v>
      </c>
    </row>
    <row r="46" spans="1:7" s="94" customFormat="1" ht="12.75" hidden="1" x14ac:dyDescent="0.25">
      <c r="A46" s="40" t="s">
        <v>86</v>
      </c>
      <c r="B46" s="98" t="s">
        <v>64</v>
      </c>
      <c r="C46" s="101">
        <v>0</v>
      </c>
      <c r="D46" s="101"/>
      <c r="E46" s="101"/>
      <c r="F46" s="101"/>
      <c r="G46" s="101"/>
    </row>
    <row r="47" spans="1:7" s="94" customFormat="1" ht="12.75" hidden="1" x14ac:dyDescent="0.25">
      <c r="A47" s="40" t="s">
        <v>87</v>
      </c>
      <c r="B47" s="98" t="s">
        <v>66</v>
      </c>
      <c r="C47" s="101">
        <v>0</v>
      </c>
      <c r="D47" s="101"/>
      <c r="E47" s="101"/>
      <c r="F47" s="101"/>
      <c r="G47" s="101"/>
    </row>
    <row r="48" spans="1:7" s="94" customFormat="1" ht="30" customHeight="1" x14ac:dyDescent="0.25">
      <c r="A48" s="40" t="s">
        <v>17</v>
      </c>
      <c r="B48" s="41" t="s">
        <v>158</v>
      </c>
      <c r="C48" s="101">
        <v>0</v>
      </c>
      <c r="D48" s="101">
        <v>0</v>
      </c>
      <c r="E48" s="101">
        <v>0</v>
      </c>
      <c r="F48" s="101">
        <v>0</v>
      </c>
      <c r="G48" s="101">
        <v>0</v>
      </c>
    </row>
    <row r="49" spans="1:7" s="94" customFormat="1" ht="28.5" customHeight="1" x14ac:dyDescent="0.25">
      <c r="A49" s="40" t="s">
        <v>18</v>
      </c>
      <c r="B49" s="42" t="s">
        <v>88</v>
      </c>
      <c r="C49" s="101">
        <v>0</v>
      </c>
      <c r="D49" s="101">
        <v>0</v>
      </c>
      <c r="E49" s="101">
        <v>0</v>
      </c>
      <c r="F49" s="101">
        <v>0</v>
      </c>
      <c r="G49" s="101">
        <v>0</v>
      </c>
    </row>
    <row r="50" spans="1:7" s="94" customFormat="1" ht="12.6" customHeight="1" x14ac:dyDescent="0.25">
      <c r="A50" s="40" t="s">
        <v>19</v>
      </c>
      <c r="B50" s="41" t="s">
        <v>72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</row>
    <row r="51" spans="1:7" s="94" customFormat="1" ht="25.5" hidden="1" x14ac:dyDescent="0.25">
      <c r="A51" s="40" t="s">
        <v>89</v>
      </c>
      <c r="B51" s="41" t="s">
        <v>41</v>
      </c>
      <c r="C51" s="101">
        <v>0</v>
      </c>
      <c r="D51" s="101">
        <v>0</v>
      </c>
      <c r="E51" s="101">
        <v>0</v>
      </c>
      <c r="F51" s="101">
        <v>0</v>
      </c>
      <c r="G51" s="101">
        <v>0</v>
      </c>
    </row>
    <row r="52" spans="1:7" s="94" customFormat="1" ht="25.5" hidden="1" x14ac:dyDescent="0.25">
      <c r="A52" s="40" t="s">
        <v>90</v>
      </c>
      <c r="B52" s="41" t="s">
        <v>42</v>
      </c>
      <c r="C52" s="101">
        <v>0</v>
      </c>
      <c r="D52" s="101">
        <v>0</v>
      </c>
      <c r="E52" s="101">
        <v>0</v>
      </c>
      <c r="F52" s="101">
        <v>0</v>
      </c>
      <c r="G52" s="101">
        <v>0</v>
      </c>
    </row>
    <row r="53" spans="1:7" s="94" customFormat="1" ht="25.5" hidden="1" x14ac:dyDescent="0.25">
      <c r="A53" s="40" t="s">
        <v>90</v>
      </c>
      <c r="B53" s="41" t="s">
        <v>43</v>
      </c>
      <c r="C53" s="101">
        <v>0</v>
      </c>
      <c r="D53" s="101">
        <v>0</v>
      </c>
      <c r="E53" s="101">
        <v>0</v>
      </c>
      <c r="F53" s="101">
        <v>0</v>
      </c>
      <c r="G53" s="101">
        <v>0</v>
      </c>
    </row>
    <row r="54" spans="1:7" s="94" customFormat="1" ht="12.75" x14ac:dyDescent="0.25">
      <c r="A54" s="40" t="s">
        <v>20</v>
      </c>
      <c r="B54" s="41" t="s">
        <v>76</v>
      </c>
      <c r="C54" s="101">
        <v>0</v>
      </c>
      <c r="D54" s="101">
        <v>0</v>
      </c>
      <c r="E54" s="101">
        <v>0</v>
      </c>
      <c r="F54" s="101">
        <v>0</v>
      </c>
      <c r="G54" s="101">
        <v>0</v>
      </c>
    </row>
    <row r="55" spans="1:7" s="94" customFormat="1" ht="12.75" x14ac:dyDescent="0.25">
      <c r="A55" s="40" t="s">
        <v>21</v>
      </c>
      <c r="B55" s="41" t="s">
        <v>78</v>
      </c>
      <c r="C55" s="101">
        <v>0</v>
      </c>
      <c r="D55" s="101">
        <v>0</v>
      </c>
      <c r="E55" s="101">
        <v>0</v>
      </c>
      <c r="F55" s="101">
        <v>0</v>
      </c>
      <c r="G55" s="101">
        <v>0</v>
      </c>
    </row>
    <row r="56" spans="1:7" s="94" customFormat="1" ht="12.6" customHeight="1" x14ac:dyDescent="0.25">
      <c r="A56" s="40" t="s">
        <v>22</v>
      </c>
      <c r="B56" s="41" t="s">
        <v>80</v>
      </c>
      <c r="C56" s="101">
        <v>0</v>
      </c>
      <c r="D56" s="101">
        <v>0</v>
      </c>
      <c r="E56" s="101">
        <v>0</v>
      </c>
      <c r="F56" s="101">
        <v>0</v>
      </c>
      <c r="G56" s="101">
        <v>0</v>
      </c>
    </row>
    <row r="57" spans="1:7" s="94" customFormat="1" ht="12.6" customHeight="1" x14ac:dyDescent="0.25">
      <c r="A57" s="40" t="s">
        <v>23</v>
      </c>
      <c r="B57" s="41" t="s">
        <v>82</v>
      </c>
      <c r="C57" s="101">
        <v>0</v>
      </c>
      <c r="D57" s="101">
        <v>0</v>
      </c>
      <c r="E57" s="101">
        <v>0</v>
      </c>
      <c r="F57" s="101">
        <v>0</v>
      </c>
      <c r="G57" s="101">
        <v>0</v>
      </c>
    </row>
    <row r="58" spans="1:7" s="94" customFormat="1" ht="12.75" x14ac:dyDescent="0.25">
      <c r="A58" s="40" t="s">
        <v>24</v>
      </c>
      <c r="B58" s="41" t="s">
        <v>60</v>
      </c>
      <c r="C58" s="101">
        <v>0</v>
      </c>
      <c r="D58" s="101">
        <v>0</v>
      </c>
      <c r="E58" s="101">
        <v>0</v>
      </c>
      <c r="F58" s="101">
        <v>0</v>
      </c>
      <c r="G58" s="101">
        <v>0</v>
      </c>
    </row>
    <row r="59" spans="1:7" s="94" customFormat="1" ht="25.5" x14ac:dyDescent="0.25">
      <c r="A59" s="40" t="s">
        <v>25</v>
      </c>
      <c r="B59" s="41" t="s">
        <v>85</v>
      </c>
      <c r="C59" s="101">
        <v>0</v>
      </c>
      <c r="D59" s="101">
        <v>0</v>
      </c>
      <c r="E59" s="101">
        <v>0</v>
      </c>
      <c r="F59" s="101">
        <v>0</v>
      </c>
      <c r="G59" s="101">
        <v>0</v>
      </c>
    </row>
    <row r="60" spans="1:7" s="94" customFormat="1" ht="12.75" hidden="1" x14ac:dyDescent="0.25">
      <c r="A60" s="40" t="s">
        <v>91</v>
      </c>
      <c r="B60" s="98" t="s">
        <v>64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</row>
    <row r="61" spans="1:7" s="94" customFormat="1" ht="12.75" hidden="1" x14ac:dyDescent="0.25">
      <c r="A61" s="40" t="s">
        <v>92</v>
      </c>
      <c r="B61" s="98" t="s">
        <v>66</v>
      </c>
      <c r="C61" s="101">
        <v>0</v>
      </c>
      <c r="D61" s="101">
        <v>0</v>
      </c>
      <c r="E61" s="101">
        <v>0</v>
      </c>
      <c r="F61" s="101">
        <v>0</v>
      </c>
      <c r="G61" s="101">
        <v>0</v>
      </c>
    </row>
    <row r="62" spans="1:7" s="94" customFormat="1" ht="12.75" x14ac:dyDescent="0.25">
      <c r="A62" s="40" t="s">
        <v>26</v>
      </c>
      <c r="B62" s="95" t="s">
        <v>93</v>
      </c>
      <c r="C62" s="101">
        <v>38.265949660000004</v>
      </c>
      <c r="D62" s="101">
        <v>1.4351443499999874</v>
      </c>
      <c r="E62" s="101">
        <v>3.1290696300000005</v>
      </c>
      <c r="F62" s="101">
        <v>20.222968920000003</v>
      </c>
      <c r="G62" s="101">
        <v>13.47876676000001</v>
      </c>
    </row>
    <row r="63" spans="1:7" s="94" customFormat="1" ht="12.75" x14ac:dyDescent="0.25">
      <c r="A63" s="40" t="s">
        <v>27</v>
      </c>
      <c r="B63" s="41" t="s">
        <v>159</v>
      </c>
      <c r="C63" s="101">
        <v>6.0917237899999996</v>
      </c>
      <c r="D63" s="101">
        <v>0</v>
      </c>
      <c r="E63" s="101">
        <v>0</v>
      </c>
      <c r="F63" s="101">
        <v>0</v>
      </c>
      <c r="G63" s="101">
        <v>6.0917237899999996</v>
      </c>
    </row>
    <row r="64" spans="1:7" s="94" customFormat="1" ht="12.75" hidden="1" x14ac:dyDescent="0.2">
      <c r="A64" s="40" t="s">
        <v>94</v>
      </c>
      <c r="B64" s="100" t="s">
        <v>95</v>
      </c>
      <c r="C64" s="101">
        <v>0</v>
      </c>
      <c r="D64" s="101">
        <v>0</v>
      </c>
      <c r="E64" s="101">
        <v>0</v>
      </c>
      <c r="F64" s="101">
        <v>0</v>
      </c>
      <c r="G64" s="101">
        <v>0</v>
      </c>
    </row>
    <row r="65" spans="1:7" s="94" customFormat="1" ht="12.75" hidden="1" x14ac:dyDescent="0.2">
      <c r="A65" s="40" t="s">
        <v>96</v>
      </c>
      <c r="B65" s="100" t="s">
        <v>97</v>
      </c>
      <c r="C65" s="101">
        <v>0</v>
      </c>
      <c r="D65" s="101">
        <v>0</v>
      </c>
      <c r="E65" s="101">
        <v>0</v>
      </c>
      <c r="F65" s="101">
        <v>0</v>
      </c>
      <c r="G65" s="101">
        <v>0</v>
      </c>
    </row>
    <row r="66" spans="1:7" s="94" customFormat="1" ht="12.75" x14ac:dyDescent="0.25">
      <c r="A66" s="40" t="s">
        <v>98</v>
      </c>
      <c r="B66" s="93" t="s">
        <v>99</v>
      </c>
      <c r="C66" s="101">
        <v>0</v>
      </c>
      <c r="D66" s="101">
        <v>0</v>
      </c>
      <c r="E66" s="101">
        <v>0</v>
      </c>
      <c r="F66" s="101">
        <v>0</v>
      </c>
      <c r="G66" s="101">
        <v>0</v>
      </c>
    </row>
    <row r="67" spans="1:7" s="94" customFormat="1" ht="11.45" customHeight="1" x14ac:dyDescent="0.25">
      <c r="A67" s="40" t="s">
        <v>100</v>
      </c>
      <c r="B67" s="95" t="s">
        <v>101</v>
      </c>
      <c r="C67" s="101">
        <v>0</v>
      </c>
      <c r="D67" s="101">
        <v>0</v>
      </c>
      <c r="E67" s="101">
        <v>0</v>
      </c>
      <c r="F67" s="101">
        <v>0</v>
      </c>
      <c r="G67" s="101">
        <v>0</v>
      </c>
    </row>
    <row r="68" spans="1:7" s="94" customFormat="1" ht="12.75" x14ac:dyDescent="0.25">
      <c r="A68" s="40" t="s">
        <v>102</v>
      </c>
      <c r="B68" s="95" t="s">
        <v>103</v>
      </c>
      <c r="C68" s="101">
        <v>0</v>
      </c>
      <c r="D68" s="101">
        <v>0</v>
      </c>
      <c r="E68" s="101">
        <v>0</v>
      </c>
      <c r="F68" s="101">
        <v>0</v>
      </c>
      <c r="G68" s="101">
        <v>0</v>
      </c>
    </row>
    <row r="69" spans="1:7" s="94" customFormat="1" ht="10.9" customHeight="1" x14ac:dyDescent="0.25">
      <c r="A69" s="40" t="s">
        <v>104</v>
      </c>
      <c r="B69" s="95" t="s">
        <v>105</v>
      </c>
      <c r="C69" s="101">
        <v>0</v>
      </c>
      <c r="D69" s="101">
        <v>0</v>
      </c>
      <c r="E69" s="101">
        <v>0</v>
      </c>
      <c r="F69" s="101">
        <v>0</v>
      </c>
      <c r="G69" s="101">
        <v>0</v>
      </c>
    </row>
    <row r="70" spans="1:7" s="94" customFormat="1" ht="12.75" x14ac:dyDescent="0.25">
      <c r="A70" s="40" t="s">
        <v>106</v>
      </c>
      <c r="B70" s="95" t="s">
        <v>107</v>
      </c>
      <c r="C70" s="101">
        <v>0</v>
      </c>
      <c r="D70" s="101">
        <v>0</v>
      </c>
      <c r="E70" s="101">
        <v>0</v>
      </c>
      <c r="F70" s="101">
        <v>0</v>
      </c>
      <c r="G70" s="101">
        <v>0</v>
      </c>
    </row>
    <row r="71" spans="1:7" s="94" customFormat="1" ht="12.6" customHeight="1" x14ac:dyDescent="0.25">
      <c r="A71" s="40" t="s">
        <v>108</v>
      </c>
      <c r="B71" s="95" t="s">
        <v>109</v>
      </c>
      <c r="C71" s="101">
        <v>0</v>
      </c>
      <c r="D71" s="101">
        <v>0</v>
      </c>
      <c r="E71" s="101">
        <v>0</v>
      </c>
      <c r="F71" s="101">
        <v>0</v>
      </c>
      <c r="G71" s="101">
        <v>0</v>
      </c>
    </row>
    <row r="72" spans="1:7" s="94" customFormat="1" ht="12.75" hidden="1" x14ac:dyDescent="0.25">
      <c r="A72" s="40" t="s">
        <v>110</v>
      </c>
      <c r="B72" s="42" t="s">
        <v>111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</row>
    <row r="73" spans="1:7" s="94" customFormat="1" ht="25.5" hidden="1" x14ac:dyDescent="0.25">
      <c r="A73" s="40" t="s">
        <v>112</v>
      </c>
      <c r="B73" s="41" t="s">
        <v>113</v>
      </c>
      <c r="C73" s="101">
        <v>0</v>
      </c>
      <c r="D73" s="101">
        <v>0</v>
      </c>
      <c r="E73" s="101">
        <v>0</v>
      </c>
      <c r="F73" s="101">
        <v>0</v>
      </c>
      <c r="G73" s="101">
        <v>0</v>
      </c>
    </row>
    <row r="74" spans="1:7" s="94" customFormat="1" ht="25.5" hidden="1" x14ac:dyDescent="0.25">
      <c r="A74" s="40" t="s">
        <v>114</v>
      </c>
      <c r="B74" s="42" t="s">
        <v>115</v>
      </c>
      <c r="C74" s="101">
        <v>0</v>
      </c>
      <c r="D74" s="101">
        <v>0</v>
      </c>
      <c r="E74" s="101">
        <v>0</v>
      </c>
      <c r="F74" s="101">
        <v>0</v>
      </c>
      <c r="G74" s="101">
        <v>0</v>
      </c>
    </row>
    <row r="75" spans="1:7" s="94" customFormat="1" ht="38.25" hidden="1" x14ac:dyDescent="0.25">
      <c r="A75" s="40" t="s">
        <v>116</v>
      </c>
      <c r="B75" s="41" t="s">
        <v>117</v>
      </c>
      <c r="C75" s="101">
        <v>0</v>
      </c>
      <c r="D75" s="101">
        <v>0</v>
      </c>
      <c r="E75" s="101">
        <v>0</v>
      </c>
      <c r="F75" s="101">
        <v>0</v>
      </c>
      <c r="G75" s="101">
        <v>0</v>
      </c>
    </row>
    <row r="76" spans="1:7" s="94" customFormat="1" ht="12.75" x14ac:dyDescent="0.25">
      <c r="A76" s="40" t="s">
        <v>118</v>
      </c>
      <c r="B76" s="95" t="s">
        <v>119</v>
      </c>
      <c r="C76" s="101">
        <v>0</v>
      </c>
      <c r="D76" s="101">
        <v>0</v>
      </c>
      <c r="E76" s="101">
        <v>0</v>
      </c>
      <c r="F76" s="101">
        <v>0</v>
      </c>
      <c r="G76" s="101">
        <v>0</v>
      </c>
    </row>
    <row r="77" spans="1:7" s="94" customFormat="1" ht="13.9" customHeight="1" x14ac:dyDescent="0.25">
      <c r="A77" s="40" t="s">
        <v>120</v>
      </c>
      <c r="B77" s="95" t="s">
        <v>121</v>
      </c>
      <c r="C77" s="101">
        <v>0</v>
      </c>
      <c r="D77" s="101">
        <v>0</v>
      </c>
      <c r="E77" s="101">
        <v>0</v>
      </c>
      <c r="F77" s="101">
        <v>0</v>
      </c>
      <c r="G77" s="101">
        <v>0</v>
      </c>
    </row>
  </sheetData>
  <mergeCells count="7">
    <mergeCell ref="C7:G7"/>
    <mergeCell ref="A7:A8"/>
    <mergeCell ref="B7:B8"/>
    <mergeCell ref="C1:G1"/>
    <mergeCell ref="A3:G3"/>
    <mergeCell ref="A4:G4"/>
    <mergeCell ref="A5:G5"/>
  </mergeCells>
  <phoneticPr fontId="57" type="noConversion"/>
  <pageMargins left="0.11811023622047245" right="0.15748031496062992" top="0.74803149606299213" bottom="0.19685039370078741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6"/>
  <sheetViews>
    <sheetView showGridLines="0" zoomScale="85" zoomScaleNormal="85" zoomScaleSheetLayoutView="85" workbookViewId="0">
      <pane xSplit="3" ySplit="13" topLeftCell="D14" activePane="bottomRight" state="frozen"/>
      <selection pane="topRight" activeCell="D1" sqref="D1"/>
      <selection pane="bottomLeft" activeCell="A13" sqref="A13"/>
      <selection pane="bottomRight" activeCell="U26" sqref="U26"/>
    </sheetView>
  </sheetViews>
  <sheetFormatPr defaultRowHeight="15.75" x14ac:dyDescent="0.25"/>
  <cols>
    <col min="1" max="1" width="11.625" style="5" customWidth="1"/>
    <col min="2" max="2" width="24.375" style="5" customWidth="1"/>
    <col min="3" max="3" width="15.75" style="5" customWidth="1"/>
    <col min="4" max="4" width="29.625" style="5" customWidth="1"/>
    <col min="5" max="5" width="17.375" style="5" customWidth="1"/>
    <col min="6" max="6" width="14.875" style="5" customWidth="1"/>
    <col min="7" max="7" width="21.75" style="5" customWidth="1"/>
    <col min="8" max="8" width="19.25" style="5" customWidth="1"/>
    <col min="9" max="9" width="22.75" style="5" customWidth="1"/>
    <col min="10" max="16384" width="9" style="5"/>
  </cols>
  <sheetData>
    <row r="1" spans="1:9" x14ac:dyDescent="0.25">
      <c r="G1" s="122" t="s">
        <v>148</v>
      </c>
      <c r="H1" s="123"/>
      <c r="I1" s="123"/>
    </row>
    <row r="2" spans="1:9" x14ac:dyDescent="0.25">
      <c r="G2" s="123"/>
      <c r="H2" s="123"/>
      <c r="I2" s="123"/>
    </row>
    <row r="4" spans="1:9" ht="50.25" customHeight="1" x14ac:dyDescent="0.25">
      <c r="B4" s="125" t="s">
        <v>180</v>
      </c>
      <c r="C4" s="125"/>
      <c r="D4" s="125"/>
      <c r="E4" s="125"/>
      <c r="F4" s="125"/>
      <c r="G4" s="125"/>
      <c r="H4" s="125"/>
      <c r="I4" s="125"/>
    </row>
    <row r="5" spans="1:9" ht="18.75" x14ac:dyDescent="0.3">
      <c r="B5" s="126" t="s">
        <v>154</v>
      </c>
      <c r="C5" s="126"/>
      <c r="D5" s="126"/>
      <c r="E5" s="126"/>
      <c r="F5" s="126"/>
      <c r="G5" s="126"/>
      <c r="H5" s="126"/>
      <c r="I5" s="126"/>
    </row>
    <row r="6" spans="1:9" x14ac:dyDescent="0.25">
      <c r="B6" s="127" t="s">
        <v>1</v>
      </c>
      <c r="C6" s="127"/>
      <c r="D6" s="127"/>
      <c r="E6" s="127"/>
      <c r="F6" s="127"/>
      <c r="G6" s="127"/>
      <c r="H6" s="127"/>
      <c r="I6" s="127"/>
    </row>
    <row r="7" spans="1:9" x14ac:dyDescent="0.25">
      <c r="B7" s="4"/>
      <c r="C7" s="4"/>
      <c r="D7" s="4"/>
      <c r="E7" s="4"/>
      <c r="F7" s="37"/>
      <c r="G7" s="46"/>
      <c r="H7" s="4"/>
      <c r="I7" s="4"/>
    </row>
    <row r="8" spans="1:9" ht="16.149999999999999" customHeight="1" x14ac:dyDescent="0.25">
      <c r="A8" s="124" t="s">
        <v>141</v>
      </c>
      <c r="B8" s="124" t="s">
        <v>126</v>
      </c>
      <c r="C8" s="102" t="s">
        <v>0</v>
      </c>
      <c r="D8" s="130" t="s">
        <v>134</v>
      </c>
      <c r="E8" s="131"/>
      <c r="F8" s="131"/>
      <c r="G8" s="131"/>
      <c r="H8" s="131"/>
      <c r="I8" s="132"/>
    </row>
    <row r="9" spans="1:9" ht="58.5" customHeight="1" x14ac:dyDescent="0.25">
      <c r="A9" s="124"/>
      <c r="B9" s="124"/>
      <c r="C9" s="102"/>
      <c r="D9" s="102" t="s">
        <v>132</v>
      </c>
      <c r="E9" s="102" t="s">
        <v>202</v>
      </c>
      <c r="F9" s="102"/>
      <c r="G9" s="102"/>
      <c r="H9" s="124" t="s">
        <v>203</v>
      </c>
      <c r="I9" s="124"/>
    </row>
    <row r="10" spans="1:9" ht="23.45" customHeight="1" x14ac:dyDescent="0.25">
      <c r="A10" s="124"/>
      <c r="B10" s="124"/>
      <c r="C10" s="102"/>
      <c r="D10" s="102"/>
      <c r="E10" s="2" t="s">
        <v>130</v>
      </c>
      <c r="F10" s="124" t="s">
        <v>204</v>
      </c>
      <c r="G10" s="109" t="s">
        <v>193</v>
      </c>
      <c r="H10" s="2" t="s">
        <v>130</v>
      </c>
      <c r="I10" s="109" t="s">
        <v>194</v>
      </c>
    </row>
    <row r="11" spans="1:9" ht="52.5" customHeight="1" x14ac:dyDescent="0.25">
      <c r="A11" s="124"/>
      <c r="B11" s="124"/>
      <c r="C11" s="102"/>
      <c r="D11" s="102"/>
      <c r="E11" s="128" t="s">
        <v>131</v>
      </c>
      <c r="F11" s="124"/>
      <c r="G11" s="111"/>
      <c r="H11" s="128" t="s">
        <v>133</v>
      </c>
      <c r="I11" s="111"/>
    </row>
    <row r="12" spans="1:9" x14ac:dyDescent="0.25">
      <c r="A12" s="124"/>
      <c r="B12" s="124"/>
      <c r="C12" s="102"/>
      <c r="D12" s="102"/>
      <c r="E12" s="128"/>
      <c r="F12" s="124"/>
      <c r="G12" s="2" t="s">
        <v>163</v>
      </c>
      <c r="H12" s="128"/>
      <c r="I12" s="2" t="s">
        <v>163</v>
      </c>
    </row>
    <row r="13" spans="1:9" s="6" customFormat="1" ht="15" customHeigh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</row>
    <row r="14" spans="1:9" s="6" customFormat="1" ht="27.75" customHeight="1" x14ac:dyDescent="0.2">
      <c r="A14" s="48">
        <v>1</v>
      </c>
      <c r="B14" s="49" t="s">
        <v>155</v>
      </c>
      <c r="C14" s="9"/>
      <c r="D14" s="9"/>
      <c r="E14" s="9"/>
      <c r="F14" s="11">
        <v>191.32974831000001</v>
      </c>
      <c r="G14" s="25">
        <v>5984</v>
      </c>
      <c r="H14" s="9"/>
      <c r="I14" s="9">
        <v>5984</v>
      </c>
    </row>
    <row r="15" spans="1:9" s="6" customFormat="1" ht="51" customHeight="1" x14ac:dyDescent="0.2">
      <c r="A15" s="133" t="s">
        <v>6</v>
      </c>
      <c r="B15" s="133" t="s">
        <v>151</v>
      </c>
      <c r="C15" s="133" t="s">
        <v>153</v>
      </c>
      <c r="D15" s="10" t="s">
        <v>160</v>
      </c>
      <c r="E15" s="19" t="s">
        <v>182</v>
      </c>
      <c r="F15" s="129">
        <v>58.973251839999996</v>
      </c>
      <c r="G15" s="9">
        <v>4711</v>
      </c>
      <c r="H15" s="9" t="s">
        <v>182</v>
      </c>
      <c r="I15" s="9">
        <v>4711</v>
      </c>
    </row>
    <row r="16" spans="1:9" s="6" customFormat="1" ht="51.75" customHeight="1" x14ac:dyDescent="0.2">
      <c r="A16" s="133"/>
      <c r="B16" s="133"/>
      <c r="C16" s="133"/>
      <c r="D16" s="10" t="s">
        <v>161</v>
      </c>
      <c r="E16" s="19" t="s">
        <v>183</v>
      </c>
      <c r="F16" s="129"/>
      <c r="G16" s="9">
        <v>158</v>
      </c>
      <c r="H16" s="9" t="s">
        <v>183</v>
      </c>
      <c r="I16" s="9">
        <v>158</v>
      </c>
    </row>
    <row r="17" spans="1:9" s="6" customFormat="1" ht="51" customHeight="1" x14ac:dyDescent="0.2">
      <c r="A17" s="133"/>
      <c r="B17" s="133"/>
      <c r="C17" s="133"/>
      <c r="D17" s="10" t="s">
        <v>162</v>
      </c>
      <c r="E17" s="19" t="s">
        <v>184</v>
      </c>
      <c r="F17" s="129"/>
      <c r="G17" s="9">
        <v>256</v>
      </c>
      <c r="H17" s="9" t="s">
        <v>184</v>
      </c>
      <c r="I17" s="9">
        <v>256</v>
      </c>
    </row>
    <row r="18" spans="1:9" s="6" customFormat="1" ht="51" customHeight="1" x14ac:dyDescent="0.2">
      <c r="A18" s="133"/>
      <c r="B18" s="133"/>
      <c r="C18" s="133"/>
      <c r="D18" s="10" t="s">
        <v>173</v>
      </c>
      <c r="E18" s="19" t="s">
        <v>185</v>
      </c>
      <c r="F18" s="129"/>
      <c r="G18" s="9">
        <v>768</v>
      </c>
      <c r="H18" s="9" t="s">
        <v>185</v>
      </c>
      <c r="I18" s="9">
        <v>768</v>
      </c>
    </row>
    <row r="19" spans="1:9" s="6" customFormat="1" ht="24" x14ac:dyDescent="0.2">
      <c r="A19" s="47" t="s">
        <v>6</v>
      </c>
      <c r="B19" s="47" t="s">
        <v>175</v>
      </c>
      <c r="C19" s="19" t="s">
        <v>177</v>
      </c>
      <c r="D19" s="10" t="s">
        <v>181</v>
      </c>
      <c r="E19" s="19" t="s">
        <v>170</v>
      </c>
      <c r="F19" s="11">
        <v>11.995762700000002</v>
      </c>
      <c r="G19" s="9">
        <v>85</v>
      </c>
      <c r="H19" s="9" t="s">
        <v>170</v>
      </c>
      <c r="I19" s="9">
        <v>85</v>
      </c>
    </row>
    <row r="20" spans="1:9" s="6" customFormat="1" ht="24" x14ac:dyDescent="0.2">
      <c r="A20" s="19" t="s">
        <v>6</v>
      </c>
      <c r="B20" s="47" t="s">
        <v>156</v>
      </c>
      <c r="C20" s="19" t="s">
        <v>157</v>
      </c>
      <c r="D20" s="10" t="s">
        <v>168</v>
      </c>
      <c r="E20" s="19" t="s">
        <v>170</v>
      </c>
      <c r="F20" s="11">
        <v>41.793999999999997</v>
      </c>
      <c r="G20" s="9"/>
      <c r="H20" s="9" t="s">
        <v>170</v>
      </c>
      <c r="I20" s="9"/>
    </row>
    <row r="21" spans="1:9" s="6" customFormat="1" ht="48" x14ac:dyDescent="0.2">
      <c r="A21" s="19" t="s">
        <v>6</v>
      </c>
      <c r="B21" s="47" t="s">
        <v>165</v>
      </c>
      <c r="C21" s="19" t="s">
        <v>166</v>
      </c>
      <c r="D21" s="10" t="s">
        <v>169</v>
      </c>
      <c r="E21" s="19" t="s">
        <v>195</v>
      </c>
      <c r="F21" s="11">
        <v>46.887</v>
      </c>
      <c r="G21" s="9"/>
      <c r="H21" s="9" t="s">
        <v>195</v>
      </c>
      <c r="I21" s="9"/>
    </row>
    <row r="22" spans="1:9" s="6" customFormat="1" ht="24" customHeight="1" x14ac:dyDescent="0.2">
      <c r="A22" s="133" t="s">
        <v>6</v>
      </c>
      <c r="B22" s="133" t="s">
        <v>176</v>
      </c>
      <c r="C22" s="134" t="s">
        <v>178</v>
      </c>
      <c r="D22" s="10" t="s">
        <v>164</v>
      </c>
      <c r="E22" s="19" t="s">
        <v>170</v>
      </c>
      <c r="F22" s="129">
        <v>31.679733769999999</v>
      </c>
      <c r="G22" s="9">
        <v>2</v>
      </c>
      <c r="H22" s="9" t="s">
        <v>170</v>
      </c>
      <c r="I22" s="9">
        <v>2</v>
      </c>
    </row>
    <row r="23" spans="1:9" s="6" customFormat="1" ht="12" x14ac:dyDescent="0.2">
      <c r="A23" s="133"/>
      <c r="B23" s="134"/>
      <c r="C23" s="134"/>
      <c r="D23" s="10" t="s">
        <v>171</v>
      </c>
      <c r="E23" s="9">
        <v>3</v>
      </c>
      <c r="F23" s="129"/>
      <c r="G23" s="9">
        <v>1</v>
      </c>
      <c r="H23" s="9">
        <v>3</v>
      </c>
      <c r="I23" s="9">
        <v>1</v>
      </c>
    </row>
    <row r="24" spans="1:9" s="6" customFormat="1" ht="12" x14ac:dyDescent="0.2">
      <c r="A24" s="133"/>
      <c r="B24" s="134"/>
      <c r="C24" s="134"/>
      <c r="D24" s="10" t="s">
        <v>167</v>
      </c>
      <c r="E24" s="9">
        <v>3</v>
      </c>
      <c r="F24" s="129"/>
      <c r="G24" s="9">
        <v>3</v>
      </c>
      <c r="H24" s="9">
        <v>3</v>
      </c>
      <c r="I24" s="9">
        <v>3</v>
      </c>
    </row>
    <row r="25" spans="1:9" ht="2.25" customHeight="1" x14ac:dyDescent="0.25">
      <c r="B25" s="43"/>
      <c r="C25" s="43"/>
      <c r="D25" s="43"/>
      <c r="E25" s="43"/>
      <c r="F25" s="43"/>
      <c r="G25" s="43"/>
      <c r="H25" s="43"/>
      <c r="I25" s="43"/>
    </row>
    <row r="26" spans="1:9" x14ac:dyDescent="0.25">
      <c r="A26" s="121" t="s">
        <v>196</v>
      </c>
      <c r="B26" s="121"/>
      <c r="C26" s="121"/>
      <c r="D26" s="121"/>
      <c r="E26" s="121"/>
      <c r="F26" s="121"/>
      <c r="G26" s="121"/>
    </row>
  </sheetData>
  <mergeCells count="25">
    <mergeCell ref="B22:B24"/>
    <mergeCell ref="A22:A24"/>
    <mergeCell ref="C22:C24"/>
    <mergeCell ref="D8:I8"/>
    <mergeCell ref="E9:G9"/>
    <mergeCell ref="F15:F18"/>
    <mergeCell ref="A15:A18"/>
    <mergeCell ref="B15:B18"/>
    <mergeCell ref="C15:C18"/>
    <mergeCell ref="A26:G26"/>
    <mergeCell ref="G1:I2"/>
    <mergeCell ref="H9:I9"/>
    <mergeCell ref="B4:I4"/>
    <mergeCell ref="B5:I5"/>
    <mergeCell ref="B6:I6"/>
    <mergeCell ref="F10:F12"/>
    <mergeCell ref="H11:H12"/>
    <mergeCell ref="A8:A12"/>
    <mergeCell ref="B8:B12"/>
    <mergeCell ref="F22:F24"/>
    <mergeCell ref="G10:G11"/>
    <mergeCell ref="I10:I11"/>
    <mergeCell ref="C8:C12"/>
    <mergeCell ref="D9:D12"/>
    <mergeCell ref="E11:E12"/>
  </mergeCells>
  <phoneticPr fontId="57" type="noConversion"/>
  <pageMargins left="0.26" right="0.17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98930-1BAF-4397-980A-537AF4C79472}">
  <sheetPr>
    <pageSetUpPr fitToPage="1"/>
  </sheetPr>
  <dimension ref="B1:AS20"/>
  <sheetViews>
    <sheetView showGridLines="0" zoomScale="68" workbookViewId="0">
      <selection activeCell="U42" sqref="U42"/>
    </sheetView>
  </sheetViews>
  <sheetFormatPr defaultColWidth="9" defaultRowHeight="15.75" x14ac:dyDescent="0.25"/>
  <cols>
    <col min="1" max="1" width="3.125" style="53" customWidth="1"/>
    <col min="2" max="2" width="5.25" style="53" customWidth="1"/>
    <col min="3" max="3" width="51" style="53" customWidth="1"/>
    <col min="4" max="4" width="10.625" style="53" customWidth="1"/>
    <col min="5" max="5" width="5.75" style="53" customWidth="1"/>
    <col min="6" max="10" width="10.625" style="53" customWidth="1"/>
    <col min="11" max="11" width="5.75" style="53" customWidth="1"/>
    <col min="12" max="16" width="10.625" style="53" customWidth="1"/>
    <col min="17" max="17" width="8.125" style="53" customWidth="1"/>
    <col min="18" max="22" width="10.625" style="53" customWidth="1"/>
    <col min="23" max="23" width="6.375" style="53" customWidth="1"/>
    <col min="24" max="25" width="5.75" style="53" customWidth="1"/>
    <col min="26" max="26" width="10.625" style="53" customWidth="1"/>
    <col min="27" max="27" width="8.125" style="53" customWidth="1"/>
    <col min="28" max="28" width="10.625" style="53" customWidth="1"/>
    <col min="29" max="29" width="3.625" style="53" customWidth="1"/>
    <col min="30" max="30" width="10.625" style="53" customWidth="1"/>
    <col min="31" max="31" width="7.875" style="53" customWidth="1"/>
    <col min="32" max="32" width="8.125" style="53" customWidth="1"/>
    <col min="33" max="35" width="10.625" style="53" customWidth="1"/>
    <col min="36" max="39" width="3.625" style="53" customWidth="1"/>
    <col min="40" max="40" width="10.625" style="53" customWidth="1"/>
    <col min="41" max="41" width="5.5" style="53" customWidth="1"/>
    <col min="42" max="42" width="7" style="53" customWidth="1"/>
    <col min="43" max="43" width="6.5" style="53" customWidth="1"/>
    <col min="44" max="16384" width="9" style="53"/>
  </cols>
  <sheetData>
    <row r="1" spans="2:45" ht="62.25" customHeight="1" x14ac:dyDescent="0.25">
      <c r="AH1" s="150" t="s">
        <v>149</v>
      </c>
      <c r="AI1" s="151"/>
      <c r="AJ1" s="151"/>
      <c r="AK1" s="151"/>
      <c r="AL1" s="151"/>
      <c r="AM1" s="151"/>
      <c r="AN1" s="151"/>
      <c r="AO1" s="151"/>
      <c r="AP1" s="151"/>
      <c r="AQ1" s="151"/>
      <c r="AR1" s="54"/>
      <c r="AS1" s="54"/>
    </row>
    <row r="2" spans="2:45" ht="27" customHeight="1" x14ac:dyDescent="0.25"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55"/>
      <c r="AS2" s="55"/>
    </row>
    <row r="3" spans="2:45" ht="3.6" customHeight="1" x14ac:dyDescent="0.25"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</row>
    <row r="4" spans="2:45" ht="30" customHeight="1" x14ac:dyDescent="0.35"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</row>
    <row r="5" spans="2:45" ht="26.25" x14ac:dyDescent="0.4">
      <c r="B5" s="155" t="s">
        <v>260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</row>
    <row r="6" spans="2:45" ht="19.5" customHeight="1" x14ac:dyDescent="0.4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</row>
    <row r="7" spans="2:45" ht="18.75" customHeight="1" x14ac:dyDescent="0.3">
      <c r="B7" s="126" t="s">
        <v>261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</row>
    <row r="8" spans="2:45" ht="22.5" customHeight="1" x14ac:dyDescent="0.25">
      <c r="B8" s="140" t="s">
        <v>209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</row>
    <row r="9" spans="2:45" ht="27.75" customHeight="1" x14ac:dyDescent="0.25">
      <c r="B9" s="50"/>
      <c r="C9" s="8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2:45" ht="23.85" customHeight="1" x14ac:dyDescent="0.25">
      <c r="B10" s="141" t="s">
        <v>30</v>
      </c>
      <c r="C10" s="144" t="s">
        <v>210</v>
      </c>
      <c r="D10" s="145" t="s">
        <v>211</v>
      </c>
      <c r="E10" s="148" t="s">
        <v>212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</row>
    <row r="11" spans="2:45" ht="27.6" customHeight="1" x14ac:dyDescent="0.25">
      <c r="B11" s="142"/>
      <c r="C11" s="144"/>
      <c r="D11" s="146"/>
      <c r="E11" s="135" t="s">
        <v>213</v>
      </c>
      <c r="F11" s="136"/>
      <c r="G11" s="136"/>
      <c r="H11" s="136"/>
      <c r="I11" s="136"/>
      <c r="J11" s="137"/>
      <c r="K11" s="135" t="s">
        <v>214</v>
      </c>
      <c r="L11" s="136"/>
      <c r="M11" s="136"/>
      <c r="N11" s="136"/>
      <c r="O11" s="136"/>
      <c r="P11" s="137"/>
      <c r="Q11" s="135" t="s">
        <v>215</v>
      </c>
      <c r="R11" s="136"/>
      <c r="S11" s="136"/>
      <c r="T11" s="136"/>
      <c r="U11" s="136"/>
      <c r="V11" s="136"/>
      <c r="W11" s="136"/>
      <c r="X11" s="136"/>
      <c r="Y11" s="136"/>
      <c r="Z11" s="137"/>
      <c r="AA11" s="135" t="s">
        <v>216</v>
      </c>
      <c r="AB11" s="136"/>
      <c r="AC11" s="136"/>
      <c r="AD11" s="136"/>
      <c r="AE11" s="136"/>
      <c r="AF11" s="136"/>
      <c r="AG11" s="137"/>
      <c r="AH11" s="135" t="s">
        <v>217</v>
      </c>
      <c r="AI11" s="136"/>
      <c r="AJ11" s="136"/>
      <c r="AK11" s="136"/>
      <c r="AL11" s="136"/>
      <c r="AM11" s="136"/>
      <c r="AN11" s="136"/>
      <c r="AO11" s="136"/>
      <c r="AP11" s="136"/>
      <c r="AQ11" s="137"/>
    </row>
    <row r="12" spans="2:45" ht="95.25" customHeight="1" x14ac:dyDescent="0.25">
      <c r="B12" s="142"/>
      <c r="C12" s="144"/>
      <c r="D12" s="146"/>
      <c r="E12" s="57" t="s">
        <v>218</v>
      </c>
      <c r="F12" s="138" t="s">
        <v>219</v>
      </c>
      <c r="G12" s="136"/>
      <c r="H12" s="136"/>
      <c r="I12" s="136"/>
      <c r="J12" s="137"/>
      <c r="K12" s="57" t="s">
        <v>218</v>
      </c>
      <c r="L12" s="138" t="s">
        <v>219</v>
      </c>
      <c r="M12" s="136"/>
      <c r="N12" s="136"/>
      <c r="O12" s="136"/>
      <c r="P12" s="137"/>
      <c r="Q12" s="57" t="s">
        <v>218</v>
      </c>
      <c r="R12" s="138" t="s">
        <v>219</v>
      </c>
      <c r="S12" s="136"/>
      <c r="T12" s="136"/>
      <c r="U12" s="136"/>
      <c r="V12" s="136"/>
      <c r="W12" s="136"/>
      <c r="X12" s="136"/>
      <c r="Y12" s="136"/>
      <c r="Z12" s="137"/>
      <c r="AA12" s="57" t="s">
        <v>218</v>
      </c>
      <c r="AB12" s="138" t="s">
        <v>219</v>
      </c>
      <c r="AC12" s="136"/>
      <c r="AD12" s="136"/>
      <c r="AE12" s="136"/>
      <c r="AF12" s="136"/>
      <c r="AG12" s="139"/>
      <c r="AH12" s="57" t="s">
        <v>218</v>
      </c>
      <c r="AI12" s="138" t="s">
        <v>219</v>
      </c>
      <c r="AJ12" s="136"/>
      <c r="AK12" s="136"/>
      <c r="AL12" s="136"/>
      <c r="AM12" s="136"/>
      <c r="AN12" s="136"/>
      <c r="AO12" s="136"/>
      <c r="AP12" s="136"/>
      <c r="AQ12" s="139"/>
    </row>
    <row r="13" spans="2:45" ht="239.25" customHeight="1" x14ac:dyDescent="0.25">
      <c r="B13" s="143"/>
      <c r="C13" s="144"/>
      <c r="D13" s="147"/>
      <c r="E13" s="58" t="s">
        <v>220</v>
      </c>
      <c r="F13" s="58" t="s">
        <v>220</v>
      </c>
      <c r="G13" s="59" t="s">
        <v>221</v>
      </c>
      <c r="H13" s="60" t="s">
        <v>222</v>
      </c>
      <c r="I13" s="61" t="s">
        <v>223</v>
      </c>
      <c r="J13" s="60" t="s">
        <v>224</v>
      </c>
      <c r="K13" s="58" t="s">
        <v>220</v>
      </c>
      <c r="L13" s="58" t="s">
        <v>220</v>
      </c>
      <c r="M13" s="62" t="s">
        <v>221</v>
      </c>
      <c r="N13" s="63" t="s">
        <v>222</v>
      </c>
      <c r="O13" s="63" t="s">
        <v>223</v>
      </c>
      <c r="P13" s="64" t="s">
        <v>225</v>
      </c>
      <c r="Q13" s="58" t="s">
        <v>220</v>
      </c>
      <c r="R13" s="58" t="s">
        <v>220</v>
      </c>
      <c r="S13" s="62" t="s">
        <v>163</v>
      </c>
      <c r="T13" s="63" t="s">
        <v>221</v>
      </c>
      <c r="U13" s="63" t="s">
        <v>222</v>
      </c>
      <c r="V13" s="63" t="s">
        <v>223</v>
      </c>
      <c r="W13" s="63" t="s">
        <v>226</v>
      </c>
      <c r="X13" s="63" t="s">
        <v>227</v>
      </c>
      <c r="Y13" s="63" t="s">
        <v>228</v>
      </c>
      <c r="Z13" s="64" t="s">
        <v>225</v>
      </c>
      <c r="AA13" s="58" t="s">
        <v>220</v>
      </c>
      <c r="AB13" s="58" t="s">
        <v>220</v>
      </c>
      <c r="AC13" s="62" t="s">
        <v>163</v>
      </c>
      <c r="AD13" s="63" t="s">
        <v>221</v>
      </c>
      <c r="AE13" s="63" t="s">
        <v>222</v>
      </c>
      <c r="AF13" s="64" t="s">
        <v>223</v>
      </c>
      <c r="AG13" s="65" t="s">
        <v>225</v>
      </c>
      <c r="AH13" s="66" t="s">
        <v>220</v>
      </c>
      <c r="AI13" s="66" t="s">
        <v>220</v>
      </c>
      <c r="AJ13" s="62" t="s">
        <v>163</v>
      </c>
      <c r="AK13" s="63" t="s">
        <v>226</v>
      </c>
      <c r="AL13" s="63" t="s">
        <v>227</v>
      </c>
      <c r="AM13" s="63" t="s">
        <v>228</v>
      </c>
      <c r="AN13" s="63" t="s">
        <v>221</v>
      </c>
      <c r="AO13" s="63" t="s">
        <v>222</v>
      </c>
      <c r="AP13" s="64" t="s">
        <v>223</v>
      </c>
      <c r="AQ13" s="65" t="s">
        <v>225</v>
      </c>
    </row>
    <row r="14" spans="2:45" ht="15" customHeight="1" x14ac:dyDescent="0.25">
      <c r="B14" s="67">
        <v>1</v>
      </c>
      <c r="C14" s="67">
        <v>2</v>
      </c>
      <c r="D14" s="67">
        <v>3</v>
      </c>
      <c r="E14" s="68" t="s">
        <v>229</v>
      </c>
      <c r="F14" s="68" t="s">
        <v>230</v>
      </c>
      <c r="G14" s="68" t="s">
        <v>231</v>
      </c>
      <c r="H14" s="68" t="s">
        <v>232</v>
      </c>
      <c r="I14" s="68" t="s">
        <v>233</v>
      </c>
      <c r="J14" s="68" t="s">
        <v>234</v>
      </c>
      <c r="K14" s="68" t="s">
        <v>235</v>
      </c>
      <c r="L14" s="68" t="s">
        <v>236</v>
      </c>
      <c r="M14" s="68" t="s">
        <v>237</v>
      </c>
      <c r="N14" s="68" t="s">
        <v>238</v>
      </c>
      <c r="O14" s="68" t="s">
        <v>239</v>
      </c>
      <c r="P14" s="68" t="s">
        <v>240</v>
      </c>
      <c r="Q14" s="68" t="s">
        <v>241</v>
      </c>
      <c r="R14" s="68" t="s">
        <v>242</v>
      </c>
      <c r="S14" s="68" t="s">
        <v>243</v>
      </c>
      <c r="T14" s="68" t="s">
        <v>244</v>
      </c>
      <c r="U14" s="68" t="s">
        <v>245</v>
      </c>
      <c r="V14" s="68" t="s">
        <v>246</v>
      </c>
      <c r="W14" s="68" t="s">
        <v>247</v>
      </c>
      <c r="X14" s="68" t="s">
        <v>248</v>
      </c>
      <c r="Y14" s="68" t="s">
        <v>249</v>
      </c>
      <c r="Z14" s="68" t="s">
        <v>250</v>
      </c>
      <c r="AA14" s="68" t="s">
        <v>251</v>
      </c>
      <c r="AB14" s="68" t="s">
        <v>252</v>
      </c>
      <c r="AC14" s="68" t="s">
        <v>253</v>
      </c>
      <c r="AD14" s="68" t="s">
        <v>254</v>
      </c>
      <c r="AE14" s="68" t="s">
        <v>255</v>
      </c>
      <c r="AF14" s="68" t="s">
        <v>256</v>
      </c>
      <c r="AG14" s="68" t="s">
        <v>257</v>
      </c>
      <c r="AH14" s="69">
        <v>5</v>
      </c>
      <c r="AI14" s="69">
        <v>6</v>
      </c>
      <c r="AJ14" s="69">
        <v>7</v>
      </c>
      <c r="AK14" s="69">
        <v>8</v>
      </c>
      <c r="AL14" s="69">
        <v>9</v>
      </c>
      <c r="AM14" s="69">
        <v>10</v>
      </c>
      <c r="AN14" s="69">
        <v>11</v>
      </c>
      <c r="AO14" s="69">
        <v>12</v>
      </c>
      <c r="AP14" s="69">
        <v>13</v>
      </c>
      <c r="AQ14" s="69">
        <v>14</v>
      </c>
    </row>
    <row r="15" spans="2:45" ht="31.9" customHeight="1" x14ac:dyDescent="0.25">
      <c r="B15" s="70" t="s">
        <v>258</v>
      </c>
      <c r="C15" s="71" t="s">
        <v>259</v>
      </c>
      <c r="D15" s="72"/>
      <c r="E15" s="73">
        <v>0</v>
      </c>
      <c r="F15" s="73">
        <v>5.9412707600000001</v>
      </c>
      <c r="G15" s="74">
        <v>474</v>
      </c>
      <c r="H15" s="74">
        <v>16</v>
      </c>
      <c r="I15" s="74">
        <v>26</v>
      </c>
      <c r="J15" s="74">
        <v>77</v>
      </c>
      <c r="K15" s="73">
        <v>0</v>
      </c>
      <c r="L15" s="73">
        <v>17.823812279999999</v>
      </c>
      <c r="M15" s="74">
        <v>1422</v>
      </c>
      <c r="N15" s="74">
        <v>48</v>
      </c>
      <c r="O15" s="74">
        <v>78</v>
      </c>
      <c r="P15" s="74">
        <v>231</v>
      </c>
      <c r="Q15" s="73">
        <v>41.793999999999997</v>
      </c>
      <c r="R15" s="73">
        <v>61.499308749999997</v>
      </c>
      <c r="S15" s="74">
        <v>85</v>
      </c>
      <c r="T15" s="74">
        <v>1422</v>
      </c>
      <c r="U15" s="74">
        <v>48</v>
      </c>
      <c r="V15" s="74">
        <v>78</v>
      </c>
      <c r="W15" s="74">
        <v>2</v>
      </c>
      <c r="X15" s="74">
        <v>1</v>
      </c>
      <c r="Y15" s="74">
        <v>3</v>
      </c>
      <c r="Z15" s="74">
        <v>231</v>
      </c>
      <c r="AA15" s="73">
        <v>46.887</v>
      </c>
      <c r="AB15" s="73">
        <v>17.384356519999997</v>
      </c>
      <c r="AC15" s="74">
        <v>0</v>
      </c>
      <c r="AD15" s="74">
        <v>1393</v>
      </c>
      <c r="AE15" s="74">
        <v>46</v>
      </c>
      <c r="AF15" s="74">
        <v>74</v>
      </c>
      <c r="AG15" s="74">
        <v>229</v>
      </c>
      <c r="AH15" s="73">
        <v>88.680999999999997</v>
      </c>
      <c r="AI15" s="73">
        <v>102.64874831</v>
      </c>
      <c r="AJ15" s="74">
        <v>85</v>
      </c>
      <c r="AK15" s="74">
        <v>2</v>
      </c>
      <c r="AL15" s="74">
        <v>1</v>
      </c>
      <c r="AM15" s="74">
        <v>3</v>
      </c>
      <c r="AN15" s="74">
        <v>4711</v>
      </c>
      <c r="AO15" s="75">
        <v>158</v>
      </c>
      <c r="AP15" s="75">
        <v>256</v>
      </c>
      <c r="AQ15" s="75">
        <v>768</v>
      </c>
    </row>
    <row r="16" spans="2:45" ht="30.75" customHeight="1" x14ac:dyDescent="0.25">
      <c r="B16" s="76" t="s">
        <v>6</v>
      </c>
      <c r="C16" s="77" t="s">
        <v>175</v>
      </c>
      <c r="D16" s="78" t="s">
        <v>177</v>
      </c>
      <c r="E16" s="73">
        <v>0</v>
      </c>
      <c r="F16" s="73">
        <v>0</v>
      </c>
      <c r="G16" s="74">
        <v>0</v>
      </c>
      <c r="H16" s="74">
        <v>0</v>
      </c>
      <c r="I16" s="74">
        <v>0</v>
      </c>
      <c r="J16" s="74">
        <v>0</v>
      </c>
      <c r="K16" s="73">
        <v>0</v>
      </c>
      <c r="L16" s="73">
        <v>0</v>
      </c>
      <c r="M16" s="74">
        <v>0</v>
      </c>
      <c r="N16" s="74">
        <v>0</v>
      </c>
      <c r="O16" s="74">
        <v>0</v>
      </c>
      <c r="P16" s="74">
        <v>0</v>
      </c>
      <c r="Q16" s="73">
        <v>0</v>
      </c>
      <c r="R16" s="73">
        <v>11.995762700000002</v>
      </c>
      <c r="S16" s="74">
        <v>85</v>
      </c>
      <c r="T16" s="74">
        <v>0</v>
      </c>
      <c r="U16" s="74">
        <v>0</v>
      </c>
      <c r="V16" s="74">
        <v>0</v>
      </c>
      <c r="W16" s="74">
        <v>0</v>
      </c>
      <c r="X16" s="74">
        <v>0</v>
      </c>
      <c r="Y16" s="74">
        <v>0</v>
      </c>
      <c r="Z16" s="74">
        <v>0</v>
      </c>
      <c r="AA16" s="73">
        <v>0</v>
      </c>
      <c r="AB16" s="73">
        <v>0</v>
      </c>
      <c r="AC16" s="74">
        <v>0</v>
      </c>
      <c r="AD16" s="74">
        <v>0</v>
      </c>
      <c r="AE16" s="74">
        <v>0</v>
      </c>
      <c r="AF16" s="74">
        <v>0</v>
      </c>
      <c r="AG16" s="74">
        <v>0</v>
      </c>
      <c r="AH16" s="73">
        <v>0</v>
      </c>
      <c r="AI16" s="73">
        <v>11.995762700000002</v>
      </c>
      <c r="AJ16" s="74">
        <v>85</v>
      </c>
      <c r="AK16" s="74">
        <v>0</v>
      </c>
      <c r="AL16" s="74">
        <v>0</v>
      </c>
      <c r="AM16" s="74">
        <v>0</v>
      </c>
      <c r="AN16" s="74">
        <v>0</v>
      </c>
      <c r="AO16" s="75">
        <v>0</v>
      </c>
      <c r="AP16" s="75">
        <v>0</v>
      </c>
      <c r="AQ16" s="75">
        <v>0</v>
      </c>
    </row>
    <row r="17" spans="2:43" ht="31.5" x14ac:dyDescent="0.25">
      <c r="B17" s="76" t="s">
        <v>6</v>
      </c>
      <c r="C17" s="77" t="s">
        <v>151</v>
      </c>
      <c r="D17" s="78" t="s">
        <v>153</v>
      </c>
      <c r="E17" s="73">
        <v>0</v>
      </c>
      <c r="F17" s="73">
        <v>5.9412707600000001</v>
      </c>
      <c r="G17" s="74">
        <v>474</v>
      </c>
      <c r="H17" s="74">
        <v>16</v>
      </c>
      <c r="I17" s="74">
        <v>26</v>
      </c>
      <c r="J17" s="74">
        <v>77</v>
      </c>
      <c r="K17" s="73">
        <v>0</v>
      </c>
      <c r="L17" s="73">
        <v>17.823812279999999</v>
      </c>
      <c r="M17" s="74">
        <v>1422</v>
      </c>
      <c r="N17" s="74">
        <v>48</v>
      </c>
      <c r="O17" s="74">
        <v>78</v>
      </c>
      <c r="P17" s="74">
        <v>231</v>
      </c>
      <c r="Q17" s="73">
        <v>0</v>
      </c>
      <c r="R17" s="73">
        <v>17.823812279999999</v>
      </c>
      <c r="S17" s="74">
        <v>0</v>
      </c>
      <c r="T17" s="74">
        <v>1422</v>
      </c>
      <c r="U17" s="74">
        <v>48</v>
      </c>
      <c r="V17" s="74">
        <v>78</v>
      </c>
      <c r="W17" s="74">
        <v>0</v>
      </c>
      <c r="X17" s="74">
        <v>0</v>
      </c>
      <c r="Y17" s="74">
        <v>0</v>
      </c>
      <c r="Z17" s="74">
        <v>231</v>
      </c>
      <c r="AA17" s="73">
        <v>0</v>
      </c>
      <c r="AB17" s="73">
        <v>17.384356519999997</v>
      </c>
      <c r="AC17" s="74">
        <v>0</v>
      </c>
      <c r="AD17" s="74">
        <v>1393</v>
      </c>
      <c r="AE17" s="74">
        <v>46</v>
      </c>
      <c r="AF17" s="74">
        <v>74</v>
      </c>
      <c r="AG17" s="74">
        <v>229</v>
      </c>
      <c r="AH17" s="73">
        <v>0</v>
      </c>
      <c r="AI17" s="73">
        <v>58.973251839999996</v>
      </c>
      <c r="AJ17" s="74">
        <v>0</v>
      </c>
      <c r="AK17" s="74">
        <v>0</v>
      </c>
      <c r="AL17" s="74">
        <v>0</v>
      </c>
      <c r="AM17" s="74">
        <v>0</v>
      </c>
      <c r="AN17" s="74">
        <v>4711</v>
      </c>
      <c r="AO17" s="75">
        <v>158</v>
      </c>
      <c r="AP17" s="75">
        <v>256</v>
      </c>
      <c r="AQ17" s="75">
        <v>768</v>
      </c>
    </row>
    <row r="18" spans="2:43" ht="24" customHeight="1" x14ac:dyDescent="0.25">
      <c r="B18" s="76" t="s">
        <v>6</v>
      </c>
      <c r="C18" s="77" t="s">
        <v>156</v>
      </c>
      <c r="D18" s="78" t="s">
        <v>157</v>
      </c>
      <c r="E18" s="73">
        <v>0</v>
      </c>
      <c r="F18" s="73">
        <v>0</v>
      </c>
      <c r="G18" s="74">
        <v>0</v>
      </c>
      <c r="H18" s="74">
        <v>0</v>
      </c>
      <c r="I18" s="74">
        <v>0</v>
      </c>
      <c r="J18" s="74">
        <v>0</v>
      </c>
      <c r="K18" s="73">
        <v>0</v>
      </c>
      <c r="L18" s="73">
        <v>0</v>
      </c>
      <c r="M18" s="74">
        <v>0</v>
      </c>
      <c r="N18" s="74">
        <v>0</v>
      </c>
      <c r="O18" s="74">
        <v>0</v>
      </c>
      <c r="P18" s="74">
        <v>0</v>
      </c>
      <c r="Q18" s="73">
        <v>41.793999999999997</v>
      </c>
      <c r="R18" s="73">
        <v>0</v>
      </c>
      <c r="S18" s="74">
        <v>0</v>
      </c>
      <c r="T18" s="74">
        <v>0</v>
      </c>
      <c r="U18" s="74">
        <v>0</v>
      </c>
      <c r="V18" s="74">
        <v>0</v>
      </c>
      <c r="W18" s="74">
        <v>0</v>
      </c>
      <c r="X18" s="74">
        <v>0</v>
      </c>
      <c r="Y18" s="74">
        <v>0</v>
      </c>
      <c r="Z18" s="74">
        <v>0</v>
      </c>
      <c r="AA18" s="73">
        <v>0</v>
      </c>
      <c r="AB18" s="73">
        <v>0</v>
      </c>
      <c r="AC18" s="74">
        <v>0</v>
      </c>
      <c r="AD18" s="74">
        <v>0</v>
      </c>
      <c r="AE18" s="74">
        <v>0</v>
      </c>
      <c r="AF18" s="74">
        <v>0</v>
      </c>
      <c r="AG18" s="74">
        <v>0</v>
      </c>
      <c r="AH18" s="73">
        <v>41.793999999999997</v>
      </c>
      <c r="AI18" s="73">
        <v>0</v>
      </c>
      <c r="AJ18" s="74">
        <v>0</v>
      </c>
      <c r="AK18" s="74">
        <v>0</v>
      </c>
      <c r="AL18" s="74">
        <v>0</v>
      </c>
      <c r="AM18" s="74">
        <v>0</v>
      </c>
      <c r="AN18" s="74">
        <v>0</v>
      </c>
      <c r="AO18" s="75">
        <v>0</v>
      </c>
      <c r="AP18" s="75">
        <v>0</v>
      </c>
      <c r="AQ18" s="75">
        <v>0</v>
      </c>
    </row>
    <row r="19" spans="2:43" ht="53.25" customHeight="1" x14ac:dyDescent="0.25">
      <c r="B19" s="76" t="s">
        <v>6</v>
      </c>
      <c r="C19" s="77" t="s">
        <v>165</v>
      </c>
      <c r="D19" s="78" t="s">
        <v>166</v>
      </c>
      <c r="E19" s="73">
        <v>0</v>
      </c>
      <c r="F19" s="73">
        <v>0</v>
      </c>
      <c r="G19" s="74">
        <v>0</v>
      </c>
      <c r="H19" s="74">
        <v>0</v>
      </c>
      <c r="I19" s="74">
        <v>0</v>
      </c>
      <c r="J19" s="74">
        <v>0</v>
      </c>
      <c r="K19" s="73">
        <v>0</v>
      </c>
      <c r="L19" s="73">
        <v>0</v>
      </c>
      <c r="M19" s="74">
        <v>0</v>
      </c>
      <c r="N19" s="74">
        <v>0</v>
      </c>
      <c r="O19" s="74">
        <v>0</v>
      </c>
      <c r="P19" s="74">
        <v>0</v>
      </c>
      <c r="Q19" s="73">
        <v>0</v>
      </c>
      <c r="R19" s="73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3">
        <v>46.887</v>
      </c>
      <c r="AB19" s="73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0</v>
      </c>
      <c r="AH19" s="73">
        <v>46.887</v>
      </c>
      <c r="AI19" s="73">
        <v>0</v>
      </c>
      <c r="AJ19" s="74">
        <v>0</v>
      </c>
      <c r="AK19" s="74">
        <v>0</v>
      </c>
      <c r="AL19" s="74">
        <v>0</v>
      </c>
      <c r="AM19" s="74">
        <v>0</v>
      </c>
      <c r="AN19" s="74">
        <v>0</v>
      </c>
      <c r="AO19" s="75">
        <v>0</v>
      </c>
      <c r="AP19" s="75">
        <v>0</v>
      </c>
      <c r="AQ19" s="75">
        <v>0</v>
      </c>
    </row>
    <row r="20" spans="2:43" ht="28.9" customHeight="1" x14ac:dyDescent="0.25">
      <c r="B20" s="76" t="s">
        <v>6</v>
      </c>
      <c r="C20" s="77" t="s">
        <v>176</v>
      </c>
      <c r="D20" s="76" t="s">
        <v>178</v>
      </c>
      <c r="E20" s="79">
        <v>0</v>
      </c>
      <c r="F20" s="79">
        <v>0</v>
      </c>
      <c r="G20" s="75">
        <v>0</v>
      </c>
      <c r="H20" s="75">
        <v>0</v>
      </c>
      <c r="I20" s="75">
        <v>0</v>
      </c>
      <c r="J20" s="75">
        <v>0</v>
      </c>
      <c r="K20" s="79">
        <v>0</v>
      </c>
      <c r="L20" s="79">
        <v>0</v>
      </c>
      <c r="M20" s="75">
        <v>0</v>
      </c>
      <c r="N20" s="75">
        <v>0</v>
      </c>
      <c r="O20" s="75">
        <v>0</v>
      </c>
      <c r="P20" s="75">
        <v>0</v>
      </c>
      <c r="Q20" s="79">
        <v>0</v>
      </c>
      <c r="R20" s="79">
        <v>31.679733769999999</v>
      </c>
      <c r="S20" s="75">
        <v>0</v>
      </c>
      <c r="T20" s="75">
        <v>0</v>
      </c>
      <c r="U20" s="75">
        <v>0</v>
      </c>
      <c r="V20" s="75">
        <v>0</v>
      </c>
      <c r="W20" s="75">
        <v>2</v>
      </c>
      <c r="X20" s="75">
        <v>1</v>
      </c>
      <c r="Y20" s="75">
        <v>3</v>
      </c>
      <c r="Z20" s="75">
        <v>0</v>
      </c>
      <c r="AA20" s="79">
        <v>0</v>
      </c>
      <c r="AB20" s="79">
        <v>0</v>
      </c>
      <c r="AC20" s="75">
        <v>0</v>
      </c>
      <c r="AD20" s="75">
        <v>0</v>
      </c>
      <c r="AE20" s="75">
        <v>0</v>
      </c>
      <c r="AF20" s="75">
        <v>0</v>
      </c>
      <c r="AG20" s="75">
        <v>0</v>
      </c>
      <c r="AH20" s="79">
        <v>0</v>
      </c>
      <c r="AI20" s="79">
        <v>31.679733769999999</v>
      </c>
      <c r="AJ20" s="75">
        <v>0</v>
      </c>
      <c r="AK20" s="75">
        <v>2</v>
      </c>
      <c r="AL20" s="75">
        <v>1</v>
      </c>
      <c r="AM20" s="75">
        <v>3</v>
      </c>
      <c r="AN20" s="75">
        <v>0</v>
      </c>
      <c r="AO20" s="75">
        <v>0</v>
      </c>
      <c r="AP20" s="75">
        <v>0</v>
      </c>
      <c r="AQ20" s="75">
        <v>0</v>
      </c>
    </row>
  </sheetData>
  <mergeCells count="21">
    <mergeCell ref="AH1:AQ1"/>
    <mergeCell ref="AG2:AQ2"/>
    <mergeCell ref="B3:AN3"/>
    <mergeCell ref="B4:AN4"/>
    <mergeCell ref="B5:AQ5"/>
    <mergeCell ref="B7:AQ7"/>
    <mergeCell ref="B8:AQ8"/>
    <mergeCell ref="B10:B13"/>
    <mergeCell ref="C10:C13"/>
    <mergeCell ref="D10:D13"/>
    <mergeCell ref="E10:AQ10"/>
    <mergeCell ref="E11:J11"/>
    <mergeCell ref="K11:P11"/>
    <mergeCell ref="Q11:Z11"/>
    <mergeCell ref="AA11:AG11"/>
    <mergeCell ref="AH11:AQ11"/>
    <mergeCell ref="F12:J12"/>
    <mergeCell ref="L12:P12"/>
    <mergeCell ref="R12:Z12"/>
    <mergeCell ref="AB12:AG12"/>
    <mergeCell ref="AI12:AQ12"/>
  </mergeCells>
  <pageMargins left="0.15748031496062992" right="0.15748031496062992" top="1.0599999999999998" bottom="0.19685039370078738" header="0.19685039370078738" footer="0.15748031496062992"/>
  <pageSetup paperSize="9" scale="3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tabSelected="1" zoomScale="85" zoomScaleNormal="85" zoomScaleSheetLayoutView="85" workbookViewId="0">
      <selection activeCell="J23" sqref="J23"/>
    </sheetView>
  </sheetViews>
  <sheetFormatPr defaultRowHeight="15.75" x14ac:dyDescent="0.25"/>
  <cols>
    <col min="1" max="1" width="17" style="22" customWidth="1"/>
    <col min="2" max="2" width="34.375" style="22" customWidth="1"/>
    <col min="3" max="3" width="16.625" style="22" customWidth="1"/>
    <col min="4" max="5" width="26" style="22" customWidth="1"/>
    <col min="6" max="6" width="12.75" style="22" customWidth="1"/>
    <col min="7" max="7" width="46.125" style="22" bestFit="1" customWidth="1"/>
    <col min="8" max="8" width="46.875" style="22" customWidth="1"/>
    <col min="9" max="9" width="15" style="22" customWidth="1"/>
    <col min="10" max="10" width="20" style="22" customWidth="1"/>
    <col min="11" max="11" width="20.875" style="22" customWidth="1"/>
    <col min="12" max="12" width="28.875" style="22" customWidth="1"/>
    <col min="13" max="16384" width="9" style="22"/>
  </cols>
  <sheetData>
    <row r="1" spans="1:12" x14ac:dyDescent="0.25">
      <c r="H1" s="116" t="s">
        <v>208</v>
      </c>
      <c r="I1" s="160"/>
      <c r="J1" s="160"/>
      <c r="K1" s="160"/>
    </row>
    <row r="2" spans="1:12" ht="20.45" customHeight="1" x14ac:dyDescent="0.25">
      <c r="H2" s="160"/>
      <c r="I2" s="160"/>
      <c r="J2" s="160"/>
      <c r="K2" s="160"/>
    </row>
    <row r="3" spans="1:12" ht="33.75" customHeight="1" x14ac:dyDescent="0.25">
      <c r="B3" s="161" t="s">
        <v>135</v>
      </c>
      <c r="C3" s="161"/>
      <c r="D3" s="161"/>
      <c r="E3" s="161"/>
      <c r="F3" s="161"/>
      <c r="G3" s="161"/>
      <c r="H3" s="161"/>
      <c r="I3" s="161"/>
      <c r="J3" s="161"/>
      <c r="K3" s="161"/>
    </row>
    <row r="4" spans="1:12" ht="37.9" customHeight="1" x14ac:dyDescent="0.25">
      <c r="A4" s="156" t="s">
        <v>139</v>
      </c>
      <c r="B4" s="156" t="s">
        <v>140</v>
      </c>
      <c r="C4" s="156" t="s">
        <v>0</v>
      </c>
      <c r="D4" s="156" t="s">
        <v>205</v>
      </c>
      <c r="E4" s="156" t="s">
        <v>206</v>
      </c>
      <c r="F4" s="156" t="s">
        <v>207</v>
      </c>
      <c r="G4" s="156" t="s">
        <v>136</v>
      </c>
      <c r="H4" s="156" t="s">
        <v>142</v>
      </c>
      <c r="I4" s="156" t="s">
        <v>137</v>
      </c>
      <c r="J4" s="156" t="s">
        <v>138</v>
      </c>
      <c r="K4" s="156"/>
    </row>
    <row r="5" spans="1:12" ht="87" customHeight="1" x14ac:dyDescent="0.25">
      <c r="A5" s="156"/>
      <c r="B5" s="156"/>
      <c r="C5" s="156"/>
      <c r="D5" s="156"/>
      <c r="E5" s="156"/>
      <c r="F5" s="156"/>
      <c r="G5" s="156"/>
      <c r="H5" s="156"/>
      <c r="I5" s="156"/>
      <c r="J5" s="20" t="s">
        <v>143</v>
      </c>
      <c r="K5" s="20" t="s">
        <v>144</v>
      </c>
    </row>
    <row r="6" spans="1:12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</row>
    <row r="7" spans="1:12" ht="20.45" customHeight="1" x14ac:dyDescent="0.25">
      <c r="A7" s="157" t="s">
        <v>145</v>
      </c>
      <c r="B7" s="158"/>
      <c r="C7" s="159"/>
      <c r="D7" s="23">
        <v>175.80374831</v>
      </c>
      <c r="E7" s="23">
        <v>210.96449796999997</v>
      </c>
      <c r="F7" s="23">
        <v>293.95874830999998</v>
      </c>
      <c r="G7" s="20"/>
      <c r="H7" s="24"/>
      <c r="I7" s="23">
        <v>293.95874830999998</v>
      </c>
      <c r="J7" s="20"/>
      <c r="K7" s="20"/>
    </row>
    <row r="8" spans="1:12" ht="110.25" x14ac:dyDescent="0.25">
      <c r="A8" s="20" t="s">
        <v>6</v>
      </c>
      <c r="B8" s="33" t="s">
        <v>151</v>
      </c>
      <c r="C8" s="34" t="s">
        <v>153</v>
      </c>
      <c r="D8" s="21">
        <v>58.973251839999996</v>
      </c>
      <c r="E8" s="21">
        <v>70.767902209999988</v>
      </c>
      <c r="F8" s="21">
        <v>58.973251839999996</v>
      </c>
      <c r="G8" s="20" t="s">
        <v>186</v>
      </c>
      <c r="H8" s="20" t="s">
        <v>187</v>
      </c>
      <c r="I8" s="21">
        <v>58.973251839999996</v>
      </c>
      <c r="J8" s="20" t="s">
        <v>192</v>
      </c>
      <c r="K8" s="20" t="s">
        <v>192</v>
      </c>
    </row>
    <row r="9" spans="1:12" ht="31.5" x14ac:dyDescent="0.25">
      <c r="A9" s="20" t="s">
        <v>6</v>
      </c>
      <c r="B9" s="33" t="s">
        <v>175</v>
      </c>
      <c r="C9" s="34" t="s">
        <v>177</v>
      </c>
      <c r="D9" s="21">
        <v>11.995762699999998</v>
      </c>
      <c r="E9" s="21">
        <v>14.394915239999996</v>
      </c>
      <c r="F9" s="21">
        <v>11.995762699999998</v>
      </c>
      <c r="G9" s="20" t="s">
        <v>152</v>
      </c>
      <c r="H9" s="20" t="s">
        <v>188</v>
      </c>
      <c r="I9" s="21">
        <v>11.995762699999998</v>
      </c>
      <c r="J9" s="20" t="s">
        <v>190</v>
      </c>
      <c r="K9" s="20" t="s">
        <v>191</v>
      </c>
    </row>
    <row r="10" spans="1:12" ht="31.5" x14ac:dyDescent="0.25">
      <c r="A10" s="20" t="s">
        <v>6</v>
      </c>
      <c r="B10" s="33" t="s">
        <v>156</v>
      </c>
      <c r="C10" s="34" t="s">
        <v>157</v>
      </c>
      <c r="D10" s="21">
        <v>41.793999999999997</v>
      </c>
      <c r="E10" s="21">
        <v>50.152800000000006</v>
      </c>
      <c r="F10" s="21">
        <v>107.58799999999999</v>
      </c>
      <c r="G10" s="20"/>
      <c r="H10" s="20"/>
      <c r="I10" s="21">
        <v>107.58799999999999</v>
      </c>
      <c r="J10" s="20"/>
      <c r="K10" s="20"/>
    </row>
    <row r="11" spans="1:12" ht="47.25" x14ac:dyDescent="0.25">
      <c r="A11" s="20" t="s">
        <v>6</v>
      </c>
      <c r="B11" s="33" t="s">
        <v>165</v>
      </c>
      <c r="C11" s="34" t="s">
        <v>166</v>
      </c>
      <c r="D11" s="21">
        <v>31.361000000000001</v>
      </c>
      <c r="E11" s="21">
        <v>37.633199999999995</v>
      </c>
      <c r="F11" s="21">
        <v>83.722000000000008</v>
      </c>
      <c r="G11" s="20"/>
      <c r="H11" s="20"/>
      <c r="I11" s="21">
        <v>83.722000000000008</v>
      </c>
      <c r="J11" s="20"/>
      <c r="K11" s="20"/>
    </row>
    <row r="12" spans="1:12" ht="31.5" x14ac:dyDescent="0.25">
      <c r="A12" s="20" t="s">
        <v>6</v>
      </c>
      <c r="B12" s="33" t="s">
        <v>176</v>
      </c>
      <c r="C12" s="34" t="s">
        <v>178</v>
      </c>
      <c r="D12" s="21">
        <v>31.679733769999999</v>
      </c>
      <c r="E12" s="21">
        <v>38.015680520000004</v>
      </c>
      <c r="F12" s="21">
        <v>31.679733769999999</v>
      </c>
      <c r="G12" s="20" t="s">
        <v>172</v>
      </c>
      <c r="H12" s="20" t="s">
        <v>189</v>
      </c>
      <c r="I12" s="21">
        <v>31.679733769999999</v>
      </c>
      <c r="J12" s="20" t="s">
        <v>190</v>
      </c>
      <c r="K12" s="20" t="s">
        <v>191</v>
      </c>
      <c r="L12" s="35"/>
    </row>
  </sheetData>
  <mergeCells count="13">
    <mergeCell ref="A4:A5"/>
    <mergeCell ref="A7:C7"/>
    <mergeCell ref="H1:K2"/>
    <mergeCell ref="J4:K4"/>
    <mergeCell ref="I4:I5"/>
    <mergeCell ref="H4:H5"/>
    <mergeCell ref="G4:G5"/>
    <mergeCell ref="B4:B5"/>
    <mergeCell ref="C4:C5"/>
    <mergeCell ref="F4:F5"/>
    <mergeCell ref="D4:D5"/>
    <mergeCell ref="B3:K3"/>
    <mergeCell ref="E4:E5"/>
  </mergeCells>
  <printOptions horizontalCentered="1"/>
  <pageMargins left="0" right="0" top="0" bottom="0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Перечень (финансирование)</vt:lpstr>
      <vt:lpstr>ИСТОЧНИКИ</vt:lpstr>
      <vt:lpstr>ввод</vt:lpstr>
      <vt:lpstr>ввод_1</vt:lpstr>
      <vt:lpstr>Закупки</vt:lpstr>
      <vt:lpstr>ввод!Область_печати</vt:lpstr>
      <vt:lpstr>ввод_1!Область_печати</vt:lpstr>
      <vt:lpstr>Закупки!Область_печати</vt:lpstr>
      <vt:lpstr>ИСТОЧНИКИ!Область_печати</vt:lpstr>
      <vt:lpstr>'Перечень (финансирование)'!Область_печати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Матвеева А.К.</cp:lastModifiedBy>
  <cp:lastPrinted>2024-12-02T05:48:11Z</cp:lastPrinted>
  <dcterms:created xsi:type="dcterms:W3CDTF">2009-07-27T10:10:26Z</dcterms:created>
  <dcterms:modified xsi:type="dcterms:W3CDTF">2024-12-11T07:24:54Z</dcterms:modified>
</cp:coreProperties>
</file>